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August 2025\"/>
    </mc:Choice>
  </mc:AlternateContent>
  <xr:revisionPtr revIDLastSave="0" documentId="13_ncr:1_{F98BA105-2824-4F53-BEB3-7952779ADA2D}" xr6:coauthVersionLast="47" xr6:coauthVersionMax="47" xr10:uidLastSave="{00000000-0000-0000-0000-000000000000}"/>
  <bookViews>
    <workbookView xWindow="-28920" yWindow="15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B30" i="7"/>
  <c r="C29" i="7"/>
  <c r="B29" i="7"/>
  <c r="D17" i="12"/>
  <c r="C19" i="5" l="1"/>
  <c r="M51" i="13" l="1"/>
  <c r="M21" i="13"/>
  <c r="G21" i="13"/>
  <c r="C105" i="5" l="1"/>
  <c r="Q58" i="13" l="1"/>
  <c r="P58" i="13"/>
  <c r="C7" i="13"/>
  <c r="E52" i="13" l="1"/>
  <c r="D52" i="13"/>
  <c r="K27" i="13"/>
  <c r="K26" i="13"/>
  <c r="K24" i="13"/>
  <c r="D16" i="13"/>
  <c r="F16" i="13"/>
  <c r="D15" i="13"/>
  <c r="F15" i="13"/>
  <c r="D14" i="13"/>
  <c r="F14" i="13"/>
  <c r="D12" i="13"/>
  <c r="F12" i="13"/>
  <c r="D11" i="13"/>
  <c r="F11" i="13"/>
  <c r="D10" i="13"/>
  <c r="P27" i="13" l="1"/>
  <c r="P26" i="13"/>
  <c r="N52" i="13"/>
  <c r="M52" i="13"/>
  <c r="M22" i="13"/>
  <c r="J27" i="13"/>
  <c r="J26" i="13"/>
  <c r="G22" i="13"/>
  <c r="F27" i="13"/>
  <c r="F26" i="13"/>
  <c r="F24" i="13"/>
  <c r="F23" i="13"/>
  <c r="F22" i="13"/>
  <c r="F21" i="13"/>
  <c r="F20" i="13"/>
  <c r="F19" i="13"/>
  <c r="F10" i="13"/>
  <c r="E45" i="13" l="1"/>
  <c r="E43" i="13"/>
  <c r="E24" i="13"/>
  <c r="E23" i="13"/>
  <c r="E22" i="13"/>
  <c r="E21" i="13"/>
  <c r="E20" i="13"/>
  <c r="E19" i="13"/>
  <c r="C26" i="13"/>
  <c r="C27" i="13"/>
  <c r="D24" i="13"/>
  <c r="D23" i="13"/>
  <c r="D22" i="13"/>
  <c r="D21" i="13"/>
  <c r="D20" i="13"/>
  <c r="D19" i="13"/>
  <c r="S58" i="13" l="1"/>
  <c r="P56" i="13"/>
  <c r="O56" i="13" s="1"/>
  <c r="N56" i="13"/>
  <c r="M19" i="13"/>
  <c r="I52" i="13"/>
  <c r="G19" i="13"/>
  <c r="H13" i="13"/>
  <c r="C80" i="5" l="1"/>
  <c r="E50" i="13" l="1"/>
  <c r="C30" i="12" l="1"/>
  <c r="D30" i="12"/>
  <c r="C5" i="5" l="1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9" i="6"/>
  <c r="J108" i="6"/>
  <c r="J105" i="6"/>
  <c r="J103" i="6"/>
  <c r="J102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5" i="6"/>
  <c r="I172" i="6"/>
  <c r="I164" i="6"/>
  <c r="I160" i="6"/>
  <c r="I155" i="6"/>
  <c r="I139" i="6"/>
  <c r="I138" i="6"/>
  <c r="I130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8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8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6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J113" i="6"/>
  <c r="D37" i="6"/>
  <c r="H29" i="6"/>
  <c r="K72" i="6"/>
  <c r="K88" i="6"/>
  <c r="H84" i="6"/>
  <c r="H138" i="6"/>
  <c r="J32" i="6"/>
  <c r="K65" i="6"/>
  <c r="D161" i="6"/>
  <c r="D176" i="6"/>
  <c r="D178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H130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H38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H175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6" i="6"/>
  <c r="D13" i="6"/>
  <c r="D12" i="6"/>
  <c r="F9" i="6"/>
  <c r="D11" i="6"/>
  <c r="D20" i="6"/>
  <c r="D17" i="6"/>
  <c r="E14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D14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G52" i="13"/>
  <c r="B103" i="5"/>
  <c r="B19" i="5"/>
  <c r="B5" i="5"/>
  <c r="C103" i="5"/>
  <c r="B95" i="5"/>
  <c r="C95" i="5"/>
  <c r="B91" i="5"/>
  <c r="C91" i="5"/>
  <c r="B63" i="5"/>
  <c r="C63" i="5"/>
  <c r="B54" i="5"/>
  <c r="C54" i="5"/>
  <c r="B31" i="5"/>
  <c r="C31" i="5"/>
  <c r="B9" i="5"/>
  <c r="C9" i="5"/>
  <c r="B7" i="5"/>
  <c r="C7" i="5"/>
  <c r="B12" i="7" l="1"/>
  <c r="B28" i="7"/>
  <c r="C90" i="5"/>
  <c r="D22" i="6"/>
  <c r="C12" i="7"/>
  <c r="C28" i="7"/>
  <c r="B90" i="5"/>
  <c r="B8" i="7" s="1"/>
  <c r="C27" i="7"/>
  <c r="B27" i="7"/>
  <c r="C4" i="5"/>
  <c r="C26" i="7" s="1"/>
  <c r="K9" i="13"/>
  <c r="B4" i="5"/>
  <c r="B26" i="7" s="1"/>
  <c r="B18" i="5"/>
  <c r="C18" i="5"/>
  <c r="C8" i="7" l="1"/>
  <c r="B3" i="5"/>
  <c r="B36" i="7"/>
  <c r="C36" i="7"/>
  <c r="C3" i="5"/>
  <c r="C109" i="5" s="1"/>
  <c r="B109" i="5" l="1"/>
  <c r="B4" i="7"/>
  <c r="C4" i="7"/>
  <c r="B16" i="7" l="1"/>
  <c r="B21" i="7"/>
  <c r="C16" i="7"/>
  <c r="C21" i="7"/>
  <c r="E29" i="13" l="1"/>
  <c r="P38" i="13" l="1"/>
  <c r="P39" i="13"/>
  <c r="P40" i="13"/>
  <c r="E37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R59" i="13"/>
  <c r="O58" i="13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O29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69" i="6" l="1"/>
  <c r="I158" i="6"/>
  <c r="H169" i="6" l="1"/>
  <c r="H158" i="6"/>
  <c r="J135" i="6" l="1"/>
  <c r="E118" i="6" l="1"/>
  <c r="F118" i="6"/>
  <c r="E116" i="6"/>
  <c r="F104" i="6"/>
  <c r="D104" i="6" s="1"/>
  <c r="J104" i="6"/>
  <c r="F98" i="6"/>
  <c r="J98" i="6"/>
  <c r="J97" i="6" l="1"/>
  <c r="D116" i="6"/>
  <c r="D98" i="6"/>
  <c r="D97" i="6" s="1"/>
  <c r="F97" i="6"/>
  <c r="F95" i="6" s="1"/>
  <c r="D118" i="6"/>
  <c r="F43" i="6" l="1"/>
  <c r="I20" i="6"/>
  <c r="H20" i="6" s="1"/>
  <c r="J43" i="6" l="1"/>
  <c r="F39" i="6"/>
  <c r="F36" i="6" s="1"/>
  <c r="J39" i="6" l="1"/>
  <c r="J36" i="6" s="1"/>
  <c r="E126" i="6" l="1"/>
  <c r="D126" i="6" s="1"/>
  <c r="E125" i="6"/>
  <c r="D125" i="6" s="1"/>
  <c r="I118" i="6"/>
  <c r="H118" i="6" s="1"/>
  <c r="E75" i="6"/>
  <c r="D75" i="6" s="1"/>
  <c r="E71" i="6"/>
  <c r="D71" i="6" s="1"/>
  <c r="E55" i="6"/>
  <c r="D55" i="6" l="1"/>
  <c r="E90" i="6" l="1"/>
  <c r="I90" i="6"/>
  <c r="H90" i="6" s="1"/>
  <c r="E89" i="6"/>
  <c r="F89" i="6"/>
  <c r="F88" i="6" s="1"/>
  <c r="F76" i="6" s="1"/>
  <c r="J87" i="6"/>
  <c r="I81" i="6"/>
  <c r="H81" i="6" s="1"/>
  <c r="I80" i="6"/>
  <c r="E43" i="6"/>
  <c r="D43" i="6" s="1"/>
  <c r="E42" i="6"/>
  <c r="D89" i="6" l="1"/>
  <c r="D90" i="6"/>
  <c r="E88" i="6"/>
  <c r="E76" i="6" s="1"/>
  <c r="J85" i="6"/>
  <c r="H80" i="6"/>
  <c r="E39" i="6"/>
  <c r="E36" i="6" s="1"/>
  <c r="D42" i="6"/>
  <c r="D39" i="6" s="1"/>
  <c r="D36" i="6" s="1"/>
  <c r="D88" i="6" l="1"/>
  <c r="D76" i="6" s="1"/>
  <c r="I41" i="6" l="1"/>
  <c r="I31" i="6"/>
  <c r="H31" i="6" s="1"/>
  <c r="J18" i="6"/>
  <c r="J17" i="6"/>
  <c r="I16" i="6"/>
  <c r="H41" i="6" l="1"/>
  <c r="J14" i="6"/>
  <c r="H17" i="6"/>
  <c r="H16" i="6"/>
  <c r="E180" i="6" l="1"/>
  <c r="E179" i="6" l="1"/>
  <c r="J182" i="6" l="1"/>
  <c r="E137" i="6"/>
  <c r="D137" i="6" s="1"/>
  <c r="E135" i="6"/>
  <c r="E132" i="6"/>
  <c r="E124" i="6"/>
  <c r="D124" i="6" s="1"/>
  <c r="E123" i="6"/>
  <c r="E121" i="6"/>
  <c r="E96" i="6"/>
  <c r="I87" i="6"/>
  <c r="E70" i="6"/>
  <c r="E59" i="6"/>
  <c r="D59" i="6" s="1"/>
  <c r="E54" i="6"/>
  <c r="F180" i="6" l="1"/>
  <c r="E174" i="6"/>
  <c r="D135" i="6"/>
  <c r="D132" i="6"/>
  <c r="E122" i="6"/>
  <c r="E120" i="6" s="1"/>
  <c r="D123" i="6"/>
  <c r="D122" i="6" s="1"/>
  <c r="D121" i="6"/>
  <c r="D96" i="6"/>
  <c r="D95" i="6" s="1"/>
  <c r="E95" i="6"/>
  <c r="I85" i="6"/>
  <c r="H87" i="6"/>
  <c r="H85" i="6" s="1"/>
  <c r="D70" i="6"/>
  <c r="D69" i="6" s="1"/>
  <c r="D68" i="6" s="1"/>
  <c r="E69" i="6"/>
  <c r="E68" i="6" s="1"/>
  <c r="D54" i="6"/>
  <c r="D53" i="6" s="1"/>
  <c r="D52" i="6" s="1"/>
  <c r="E53" i="6"/>
  <c r="E52" i="6" s="1"/>
  <c r="F179" i="6" l="1"/>
  <c r="E173" i="6"/>
  <c r="E152" i="6" s="1"/>
  <c r="D174" i="6"/>
  <c r="D173" i="6" s="1"/>
  <c r="D152" i="6" s="1"/>
  <c r="D120" i="6"/>
  <c r="E10" i="6" l="1"/>
  <c r="D10" i="6" l="1"/>
  <c r="D9" i="6" s="1"/>
  <c r="D8" i="6" s="1"/>
  <c r="E9" i="6"/>
  <c r="E8" i="6" s="1"/>
  <c r="E150" i="6" l="1"/>
  <c r="G180" i="6" l="1"/>
  <c r="I177" i="6"/>
  <c r="H177" i="6" s="1"/>
  <c r="I176" i="6"/>
  <c r="H176" i="6" s="1"/>
  <c r="I171" i="6"/>
  <c r="H171" i="6" s="1"/>
  <c r="I170" i="6"/>
  <c r="H170" i="6" s="1"/>
  <c r="I168" i="6"/>
  <c r="I166" i="6"/>
  <c r="H166" i="6" s="1"/>
  <c r="I163" i="6"/>
  <c r="I161" i="6"/>
  <c r="H161" i="6" s="1"/>
  <c r="I159" i="6"/>
  <c r="I154" i="6"/>
  <c r="E151" i="6"/>
  <c r="F151" i="6"/>
  <c r="G151" i="6"/>
  <c r="I151" i="6"/>
  <c r="J151" i="6"/>
  <c r="K151" i="6"/>
  <c r="F150" i="6"/>
  <c r="G150" i="6"/>
  <c r="J150" i="6"/>
  <c r="K150" i="6"/>
  <c r="E149" i="6"/>
  <c r="F149" i="6"/>
  <c r="G149" i="6"/>
  <c r="J149" i="6"/>
  <c r="K149" i="6"/>
  <c r="E148" i="6"/>
  <c r="F148" i="6"/>
  <c r="G148" i="6"/>
  <c r="I148" i="6"/>
  <c r="J148" i="6"/>
  <c r="K148" i="6"/>
  <c r="E147" i="6"/>
  <c r="F147" i="6"/>
  <c r="G147" i="6"/>
  <c r="J147" i="6"/>
  <c r="K147" i="6"/>
  <c r="E146" i="6"/>
  <c r="F146" i="6"/>
  <c r="G146" i="6"/>
  <c r="I146" i="6"/>
  <c r="J146" i="6"/>
  <c r="K146" i="6"/>
  <c r="E145" i="6"/>
  <c r="F145" i="6"/>
  <c r="G145" i="6"/>
  <c r="I145" i="6"/>
  <c r="J145" i="6"/>
  <c r="K145" i="6"/>
  <c r="E144" i="6"/>
  <c r="F144" i="6"/>
  <c r="G144" i="6"/>
  <c r="I144" i="6"/>
  <c r="J144" i="6"/>
  <c r="K144" i="6"/>
  <c r="E143" i="6"/>
  <c r="F143" i="6"/>
  <c r="G143" i="6"/>
  <c r="I143" i="6"/>
  <c r="J143" i="6"/>
  <c r="K143" i="6"/>
  <c r="G142" i="6"/>
  <c r="J142" i="6"/>
  <c r="K142" i="6"/>
  <c r="E142" i="6"/>
  <c r="E136" i="6"/>
  <c r="I112" i="6"/>
  <c r="H112" i="6" s="1"/>
  <c r="I111" i="6"/>
  <c r="H111" i="6" s="1"/>
  <c r="I110" i="6"/>
  <c r="I109" i="6"/>
  <c r="H109" i="6" s="1"/>
  <c r="I108" i="6"/>
  <c r="H108" i="6" s="1"/>
  <c r="I107" i="6"/>
  <c r="H145" i="6" l="1"/>
  <c r="H143" i="6"/>
  <c r="D145" i="6"/>
  <c r="D150" i="6"/>
  <c r="D151" i="6"/>
  <c r="D147" i="6"/>
  <c r="D149" i="6"/>
  <c r="D143" i="6"/>
  <c r="J141" i="6"/>
  <c r="J140" i="6" s="1"/>
  <c r="G141" i="6"/>
  <c r="G140" i="6" s="1"/>
  <c r="G6" i="6" s="1"/>
  <c r="B13" i="7" s="1"/>
  <c r="H110" i="6"/>
  <c r="I106" i="6"/>
  <c r="G179" i="6"/>
  <c r="D180" i="6"/>
  <c r="D179" i="6" s="1"/>
  <c r="H168" i="6"/>
  <c r="H167" i="6" s="1"/>
  <c r="I167" i="6"/>
  <c r="H163" i="6"/>
  <c r="H159" i="6"/>
  <c r="H157" i="6" s="1"/>
  <c r="I157" i="6"/>
  <c r="H154" i="6"/>
  <c r="E141" i="6"/>
  <c r="E140" i="6" s="1"/>
  <c r="F142" i="6"/>
  <c r="F141" i="6" s="1"/>
  <c r="F140" i="6" s="1"/>
  <c r="F6" i="6" s="1"/>
  <c r="B9" i="7" s="1"/>
  <c r="D144" i="6"/>
  <c r="D146" i="6"/>
  <c r="D148" i="6"/>
  <c r="H148" i="6"/>
  <c r="H151" i="6"/>
  <c r="H146" i="6"/>
  <c r="K141" i="6"/>
  <c r="K140" i="6" s="1"/>
  <c r="H144" i="6"/>
  <c r="D136" i="6"/>
  <c r="D133" i="6" s="1"/>
  <c r="D131" i="6" s="1"/>
  <c r="E133" i="6"/>
  <c r="E131" i="6" s="1"/>
  <c r="E6" i="6" l="1"/>
  <c r="B14" i="7"/>
  <c r="B33" i="7"/>
  <c r="B32" i="7"/>
  <c r="B10" i="7"/>
  <c r="D142" i="6"/>
  <c r="D141" i="6" s="1"/>
  <c r="D140" i="6" s="1"/>
  <c r="B5" i="7" l="1"/>
  <c r="B31" i="7" s="1"/>
  <c r="B37" i="7" s="1"/>
  <c r="B38" i="7" s="1"/>
  <c r="D6" i="6"/>
  <c r="B6" i="7" l="1"/>
  <c r="B22" i="7"/>
  <c r="B23" i="7" s="1"/>
  <c r="B17" i="7"/>
  <c r="B18" i="7" s="1"/>
  <c r="I116" i="6" l="1"/>
  <c r="H116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H98" i="6" l="1"/>
  <c r="H97" i="6" s="1"/>
  <c r="I97" i="6"/>
  <c r="I182" i="6" l="1"/>
  <c r="K182" i="6"/>
  <c r="K179" i="6" s="1"/>
  <c r="I180" i="6"/>
  <c r="J180" i="6"/>
  <c r="J179" i="6" s="1"/>
  <c r="I178" i="6"/>
  <c r="K178" i="6"/>
  <c r="I174" i="6"/>
  <c r="I165" i="6"/>
  <c r="I156" i="6"/>
  <c r="I150" i="6"/>
  <c r="H150" i="6" s="1"/>
  <c r="I149" i="6"/>
  <c r="H149" i="6" s="1"/>
  <c r="I147" i="6"/>
  <c r="H147" i="6" s="1"/>
  <c r="I142" i="6"/>
  <c r="I137" i="6"/>
  <c r="K137" i="6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21" i="6"/>
  <c r="I96" i="6"/>
  <c r="I92" i="6"/>
  <c r="I89" i="6"/>
  <c r="I82" i="6"/>
  <c r="J79" i="6"/>
  <c r="I75" i="6"/>
  <c r="H75" i="6" s="1"/>
  <c r="I71" i="6"/>
  <c r="I66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3" i="6"/>
  <c r="H43" i="6" s="1"/>
  <c r="I42" i="6"/>
  <c r="H42" i="6" s="1"/>
  <c r="I40" i="6"/>
  <c r="I37" i="6"/>
  <c r="I35" i="6"/>
  <c r="H35" i="6" s="1"/>
  <c r="I26" i="6"/>
  <c r="I18" i="6"/>
  <c r="H18" i="6" s="1"/>
  <c r="I15" i="6"/>
  <c r="I12" i="6"/>
  <c r="H12" i="6" s="1"/>
  <c r="I11" i="6"/>
  <c r="J11" i="6"/>
  <c r="J9" i="6" s="1"/>
  <c r="J8" i="6" s="1"/>
  <c r="I10" i="6"/>
  <c r="H182" i="6" l="1"/>
  <c r="H180" i="6"/>
  <c r="I179" i="6"/>
  <c r="H178" i="6"/>
  <c r="H165" i="6"/>
  <c r="H162" i="6" s="1"/>
  <c r="I162" i="6"/>
  <c r="I173" i="6"/>
  <c r="H174" i="6"/>
  <c r="H173" i="6" s="1"/>
  <c r="H156" i="6"/>
  <c r="H153" i="6" s="1"/>
  <c r="I153" i="6"/>
  <c r="H142" i="6"/>
  <c r="H141" i="6" s="1"/>
  <c r="H140" i="6" s="1"/>
  <c r="I141" i="6"/>
  <c r="I140" i="6" s="1"/>
  <c r="K133" i="6"/>
  <c r="K131" i="6" s="1"/>
  <c r="K6" i="6" s="1"/>
  <c r="C13" i="7" s="1"/>
  <c r="H137" i="6"/>
  <c r="J133" i="6"/>
  <c r="J131" i="6" s="1"/>
  <c r="H136" i="6"/>
  <c r="H134" i="6"/>
  <c r="I133" i="6"/>
  <c r="I131" i="6" s="1"/>
  <c r="H132" i="6"/>
  <c r="H123" i="6"/>
  <c r="H122" i="6" s="1"/>
  <c r="I122" i="6"/>
  <c r="I120" i="6" s="1"/>
  <c r="H121" i="6"/>
  <c r="J107" i="6"/>
  <c r="H96" i="6"/>
  <c r="I95" i="6"/>
  <c r="I91" i="6"/>
  <c r="H92" i="6"/>
  <c r="H91" i="6" s="1"/>
  <c r="H89" i="6"/>
  <c r="H88" i="6" s="1"/>
  <c r="I88" i="6"/>
  <c r="H82" i="6"/>
  <c r="I77" i="6"/>
  <c r="I76" i="6" s="1"/>
  <c r="J77" i="6"/>
  <c r="J76" i="6" s="1"/>
  <c r="H79" i="6"/>
  <c r="H77" i="6" s="1"/>
  <c r="H71" i="6"/>
  <c r="H69" i="6" s="1"/>
  <c r="H68" i="6" s="1"/>
  <c r="I69" i="6"/>
  <c r="I68" i="6" s="1"/>
  <c r="I65" i="6"/>
  <c r="H66" i="6"/>
  <c r="H65" i="6" s="1"/>
  <c r="H62" i="6"/>
  <c r="H60" i="6" s="1"/>
  <c r="I60" i="6"/>
  <c r="H55" i="6"/>
  <c r="I53" i="6"/>
  <c r="H54" i="6"/>
  <c r="J53" i="6"/>
  <c r="J52" i="6" s="1"/>
  <c r="J48" i="6"/>
  <c r="J46" i="6" s="1"/>
  <c r="H49" i="6"/>
  <c r="H48" i="6" s="1"/>
  <c r="H47" i="6"/>
  <c r="I46" i="6"/>
  <c r="H40" i="6"/>
  <c r="H39" i="6" s="1"/>
  <c r="I39" i="6"/>
  <c r="I36" i="6" s="1"/>
  <c r="H37" i="6"/>
  <c r="H26" i="6"/>
  <c r="H23" i="6" s="1"/>
  <c r="H22" i="6" s="1"/>
  <c r="I23" i="6"/>
  <c r="I22" i="6" s="1"/>
  <c r="H15" i="6"/>
  <c r="H14" i="6" s="1"/>
  <c r="I14" i="6"/>
  <c r="H11" i="6"/>
  <c r="H10" i="6"/>
  <c r="I9" i="6"/>
  <c r="I8" i="6" s="1"/>
  <c r="H179" i="6" l="1"/>
  <c r="I52" i="6"/>
  <c r="H152" i="6"/>
  <c r="I152" i="6"/>
  <c r="C33" i="7"/>
  <c r="C14" i="7"/>
  <c r="H133" i="6"/>
  <c r="H131" i="6" s="1"/>
  <c r="H120" i="6"/>
  <c r="J106" i="6"/>
  <c r="J95" i="6" s="1"/>
  <c r="J6" i="6" s="1"/>
  <c r="C9" i="7" s="1"/>
  <c r="H107" i="6"/>
  <c r="H106" i="6" s="1"/>
  <c r="H95" i="6" s="1"/>
  <c r="H76" i="6"/>
  <c r="H53" i="6"/>
  <c r="H52" i="6" s="1"/>
  <c r="H46" i="6"/>
  <c r="H36" i="6"/>
  <c r="H9" i="6"/>
  <c r="H8" i="6" s="1"/>
  <c r="I6" i="6"/>
  <c r="C32" i="7" l="1"/>
  <c r="C10" i="7"/>
  <c r="H6" i="6"/>
  <c r="C5" i="7"/>
  <c r="C6" i="7" l="1"/>
  <c r="C17" i="7"/>
  <c r="C31" i="7"/>
  <c r="C37" i="7" s="1"/>
  <c r="C38" i="7" s="1"/>
  <c r="C22" i="7"/>
  <c r="C23" i="7" s="1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2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B83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838778DA-1653-4467-AD7C-EDD75BA430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75E9D79E-44A9-4C8D-8B97-76588DE111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</t>
        </r>
      </text>
    </comment>
    <comment ref="D11" authorId="0" shapeId="0" xr:uid="{0F88734C-4F2F-4393-BC48-01DB2D5C78C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F0F4D117-8191-4F64-A384-7F1EE33F79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D75ED0CD-9F7E-495A-BF83-78F3DB246CB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C13B9E1E-B831-4458-A3AE-EA9890151FC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</t>
        </r>
      </text>
    </comment>
    <comment ref="D14" authorId="0" shapeId="0" xr:uid="{37326AD6-BDEA-4C1E-92ED-96FB518C1E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6E5B592D-48FA-4818-8004-45AA889D2A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</t>
        </r>
      </text>
    </comment>
    <comment ref="D15" authorId="0" shapeId="0" xr:uid="{D43F195B-2D5F-4651-9E92-FA480C63473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284EE3B3-EA24-49EC-B49C-6E445C13EAF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7905543D-0CEF-4E2E-8FE3-3FDA1C3DEE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F7D28761-6913-4AD5-A685-C4E16689E6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</t>
        </r>
      </text>
    </comment>
    <comment ref="D19" authorId="1" shapeId="0" xr:uid="{6D67D7F9-60B1-4303-8ABA-F41C3450C44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
+1955 z roku 2024
29 507 EUR odmeny PK
6 091 EUR odmeny OK</t>
        </r>
      </text>
    </comment>
    <comment ref="E19" authorId="0" shapeId="0" xr:uid="{054C2442-CCC9-413E-8DE5-61E2FB736B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FFE7E31A-513B-446B-BDE5-1AE7EB622C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937 430 EUR
41 800 EUR odmeny PK
10 812 EUR odmeny OK</t>
        </r>
      </text>
    </comment>
    <comment ref="E20" authorId="0" shapeId="0" xr:uid="{F915F661-0576-4486-86C9-3BA4F4AD2BB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</t>
        </r>
      </text>
    </comment>
    <comment ref="D21" authorId="1" shapeId="0" xr:uid="{8E46BF37-3616-4F87-8AD0-E4E0433D20E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 +6664 EUR z roku 2024
MŠ 125 496 eur + 7834 EUR z rezervy
73 832 EUR odmeny PK
19 055 EUR odmeny OK</t>
        </r>
      </text>
    </comment>
    <comment ref="E21" authorId="0" shapeId="0" xr:uid="{E5025C74-4E3E-47B3-BAE0-723527EB2BE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580724A-5427-4AB0-8FC4-4FE7A1DE515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1388250 EUR
7486 EUR z roku 2024
60 288 EUR odmeny PK
13 551 EUR odmeny OK</t>
        </r>
      </text>
    </comment>
    <comment ref="E22" authorId="0" shapeId="0" xr:uid="{B00C5D64-1FD8-434B-A9F7-BD479710A4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</t>
        </r>
      </text>
    </comment>
    <comment ref="G22" authorId="0" shapeId="0" xr:uid="{D05DE557-A771-4952-85FE-A89D62F790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D23" authorId="0" shapeId="0" xr:uid="{35A17CB5-B447-493D-B87C-F66E0510463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1100460 EUR
5694 EUR z roku 2024
47 245 EUR odmeny PK
13 181 EUR odmeny OK</t>
        </r>
      </text>
    </comment>
    <comment ref="E23" authorId="0" shapeId="0" xr:uid="{B5EF229F-8CC4-40C8-9EBC-E9B2F51CED2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613E1C7-0246-4D2A-9F79-4AE5258327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 + 3317 EUR z roku 2024
MŠ 60 639 eur +6901 EUR z rezervy
23 737 EUR odmeny PK
2 654 EUR odmeny OK</t>
        </r>
      </text>
    </comment>
    <comment ref="E24" authorId="0" shapeId="0" xr:uid="{CCD30DFC-E861-4888-B879-0FC47FE8D51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37F928E6-F6F6-4EC5-AB53-D42D6F276A0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42A87D23-5BB6-4E46-AA78-130309BBE3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<sst xmlns="http://schemas.openxmlformats.org/spreadsheetml/2006/main" count="978" uniqueCount="663">
  <si>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</si>
  <si>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</si>
  <si>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</si>
  <si>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</si>
  <si>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</si>
  <si>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</si>
  <si>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</si>
  <si>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</si>
  <si>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</si>
  <si>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</si>
  <si>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</si>
  <si>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</si>
  <si>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</si>
  <si>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</si>
  <si>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</si>
  <si>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</si>
  <si>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</si>
  <si>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</si>
  <si>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</si>
  <si>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</si>
  <si>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</si>
  <si>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</si>
  <si>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</si>
  <si>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</si>
  <si>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</si>
  <si>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</si>
  <si>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</si>
  <si>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</si>
  <si>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</si>
  <si>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</si>
  <si>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</si>
  <si>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</si>
  <si>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</si>
  <si>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</si>
  <si>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</si>
  <si>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</si>
  <si>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</si>
  <si>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</si>
  <si>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</si>
  <si>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</si>
  <si>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</si>
  <si>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</si>
  <si>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</si>
  <si>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</si>
  <si>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</si>
  <si>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</si>
  <si>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</si>
  <si>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</si>
  <si>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</si>
  <si>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</si>
  <si>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</si>
  <si>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</si>
  <si>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</si>
  <si>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</si>
  <si>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</si>
  <si>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</si>
  <si>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</si>
  <si>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</si>
  <si>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</si>
  <si>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</si>
  <si>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</si>
  <si>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</si>
  <si>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</si>
  <si>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</si>
  <si>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</si>
  <si>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</si>
  <si>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</si>
  <si>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</si>
  <si>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</si>
  <si>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</si>
  <si>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</si>
  <si>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</si>
  <si>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</si>
  <si>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</si>
  <si>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</si>
  <si>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</si>
  <si>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</si>
  <si>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</si>
  <si>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</si>
  <si>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</si>
  <si>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</si>
  <si>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</si>
  <si>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</si>
  <si>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</si>
  <si>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</si>
  <si>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</si>
  <si>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</si>
  <si>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</si>
  <si>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</si>
  <si>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</si>
  <si>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</si>
  <si>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</si>
  <si>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</si>
  <si>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</si>
  <si>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</si>
  <si>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</si>
  <si>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</si>
  <si>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</si>
  <si>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</si>
  <si>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</si>
  <si>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</si>
  <si>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</si>
  <si>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</si>
  <si>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</si>
  <si>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</si>
  <si>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</si>
  <si>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</si>
  <si>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</si>
  <si>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</si>
  <si>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</si>
  <si>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</si>
  <si>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</si>
  <si>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</si>
  <si>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</si>
  <si>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</si>
  <si>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</si>
  <si>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</si>
  <si>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</si>
  <si>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</si>
  <si>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</si>
  <si>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</si>
  <si>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</si>
  <si>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</si>
  <si>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</si>
  <si>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</si>
  <si>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</si>
  <si>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</si>
  <si>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</si>
  <si>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</si>
  <si>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</si>
  <si>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</si>
  <si>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</si>
  <si>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</si>
  <si>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</si>
  <si>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</si>
  <si>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</si>
  <si>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</si>
  <si>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</si>
  <si>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</si>
  <si>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</si>
  <si>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</si>
  <si>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</si>
  <si>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</si>
  <si>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</si>
  <si>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</si>
  <si>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</si>
  <si>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</si>
  <si>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</si>
  <si>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</si>
  <si>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</si>
  <si>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</si>
  <si>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</si>
  <si>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</si>
  <si>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</si>
  <si>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</si>
  <si>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</si>
  <si>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</si>
  <si>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</si>
  <si>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</si>
  <si>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</si>
  <si>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</si>
  <si>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</si>
  <si>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</si>
  <si>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</si>
  <si>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</si>
  <si>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</si>
  <si>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</si>
  <si>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</si>
  <si>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</si>
  <si>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</si>
  <si>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</si>
  <si>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</si>
  <si>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</si>
  <si>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</si>
  <si>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</si>
  <si>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</si>
  <si>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</si>
  <si>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</si>
  <si>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</si>
  <si>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</si>
  <si>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</si>
  <si>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</si>
  <si>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</si>
  <si>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</si>
  <si>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</si>
  <si>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</si>
  <si>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</si>
  <si>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</si>
  <si>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</si>
  <si>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</si>
  <si>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</si>
  <si>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</si>
  <si>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</si>
  <si>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</si>
  <si>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</si>
  <si>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</si>
  <si>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</si>
  <si>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</si>
  <si>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</si>
  <si>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</si>
  <si>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</si>
  <si>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</si>
  <si>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</si>
  <si>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</si>
  <si>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</si>
  <si>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</si>
  <si>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</si>
  <si>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</si>
  <si>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</si>
  <si>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</si>
  <si>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</si>
  <si>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</si>
  <si>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</si>
  <si>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</si>
  <si>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</si>
  <si>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</si>
  <si>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</si>
  <si>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</si>
  <si>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</si>
  <si>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</si>
  <si>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</si>
  <si>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</si>
  <si>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</si>
  <si>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</si>
  <si>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</si>
  <si>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</si>
  <si>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</si>
  <si>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</si>
  <si>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</si>
  <si>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</si>
  <si>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</si>
  <si>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</si>
  <si>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</si>
  <si>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</si>
  <si>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</si>
  <si>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</si>
  <si>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</si>
  <si>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</si>
  <si>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</si>
  <si>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</si>
  <si>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</si>
  <si>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</si>
  <si>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</si>
  <si>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</si>
  <si>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</si>
  <si>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</si>
  <si>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</si>
  <si>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</si>
  <si>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</si>
  <si>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</si>
  <si>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</si>
  <si>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</si>
  <si>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</si>
  <si>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</si>
  <si>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</si>
  <si>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</si>
  <si>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</si>
  <si>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</si>
  <si>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</si>
  <si>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</si>
  <si>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</si>
  <si>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</si>
  <si>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</si>
  <si>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</si>
  <si>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</si>
  <si>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</si>
  <si>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</si>
  <si>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</si>
  <si>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</si>
  <si>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</si>
  <si>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</si>
  <si>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</si>
  <si>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</si>
  <si>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</si>
  <si>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</si>
  <si>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</si>
  <si>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</si>
  <si>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</si>
  <si>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</si>
  <si>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</si>
  <si>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</si>
  <si>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</si>
  <si>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</si>
  <si>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</si>
  <si>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</si>
  <si>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</si>
  <si>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</si>
  <si>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</si>
  <si>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</si>
  <si>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</si>
  <si>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</si>
  <si>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</si>
  <si>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</si>
  <si>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</si>
  <si>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</si>
  <si>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</si>
  <si>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</si>
  <si>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</si>
  <si>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</si>
  <si>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</si>
  <si>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</si>
  <si>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</si>
  <si>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</si>
  <si>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</si>
  <si>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</si>
  <si>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</si>
  <si>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</si>
  <si>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</si>
  <si>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</si>
  <si>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</si>
  <si>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</si>
  <si>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</si>
  <si>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</si>
  <si>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</si>
  <si>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</si>
  <si>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</si>
  <si>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</si>
  <si>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</si>
  <si>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</si>
  <si>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</si>
  <si>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</si>
  <si>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</si>
  <si>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</si>
  <si>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</si>
  <si>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</si>
  <si>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</si>
  <si>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</si>
  <si>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</si>
  <si>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</si>
  <si>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</si>
  <si>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</si>
  <si>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</si>
  <si>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</si>
  <si>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</si>
  <si>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</si>
  <si>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</si>
  <si>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</si>
  <si>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</si>
  <si>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</si>
  <si>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</si>
  <si>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</si>
  <si>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</si>
  <si>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</si>
  <si>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</si>
  <si>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</si>
  <si>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</si>
  <si>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</si>
  <si>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</si>
  <si>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</si>
  <si>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</si>
  <si>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</si>
  <si>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</si>
  <si>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</si>
  <si>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</si>
  <si>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</si>
  <si>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</si>
  <si>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</si>
  <si>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</si>
  <si>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</si>
  <si>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</si>
  <si>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</si>
  <si>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</si>
  <si>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</si>
  <si>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</si>
  <si>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</si>
  <si>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</si>
  <si>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</si>
  <si>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</si>
  <si>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</si>
  <si>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</si>
  <si>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</si>
  <si>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</si>
  <si>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</si>
  <si>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</si>
  <si>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</si>
  <si>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</si>
  <si>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</si>
  <si>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</si>
  <si>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</si>
  <si>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</si>
  <si>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</si>
  <si>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</si>
  <si>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</si>
  <si>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</si>
  <si>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</si>
  <si>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</si>
  <si>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</si>
  <si>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</si>
  <si>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</si>
  <si>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</si>
  <si>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</si>
  <si>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</si>
  <si>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</si>
  <si>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</si>
  <si>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</si>
  <si>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</si>
  <si>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</si>
  <si>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</si>
  <si>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</si>
  <si>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</si>
  <si>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</si>
  <si>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</si>
  <si>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</si>
  <si>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</si>
  <si>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</si>
  <si>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</si>
  <si>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</si>
  <si>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</si>
  <si>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</si>
  <si>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</si>
  <si>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</si>
  <si>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</si>
  <si>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</si>
  <si>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</si>
  <si>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</si>
  <si>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</si>
  <si>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</si>
  <si>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</si>
  <si>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</si>
  <si>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</si>
  <si>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</si>
  <si>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</si>
  <si>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</si>
  <si>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</si>
  <si>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</si>
  <si>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</si>
  <si>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</si>
  <si>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</si>
  <si>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</si>
  <si>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</si>
  <si>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</si>
  <si>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</si>
  <si>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</si>
  <si>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</si>
  <si>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</si>
  <si>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</si>
  <si>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</si>
  <si>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</si>
  <si>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</si>
  <si>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</si>
  <si>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</si>
  <si>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</si>
  <si>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</si>
  <si>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</si>
  <si>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</si>
  <si>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</si>
  <si>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</si>
  <si>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</si>
  <si>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</si>
  <si>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</si>
  <si>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</si>
  <si>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</si>
  <si>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</si>
  <si>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</si>
  <si>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</si>
  <si>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</si>
  <si>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</si>
  <si>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</si>
  <si>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</si>
  <si>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</si>
  <si>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</si>
  <si>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</si>
  <si>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</si>
  <si>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</si>
  <si>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</si>
  <si>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</si>
  <si>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</si>
  <si>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</si>
  <si>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</si>
  <si>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</si>
  <si>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</si>
  <si>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</si>
  <si>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</si>
  <si>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</si>
  <si>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</si>
  <si>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</si>
  <si>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</si>
  <si>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</si>
  <si>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</si>
  <si>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</si>
  <si>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</si>
  <si>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</si>
  <si>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</si>
  <si>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</si>
  <si>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</si>
  <si>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</si>
  <si>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</si>
  <si>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</si>
  <si>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</si>
  <si>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</si>
  <si>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</si>
  <si>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</si>
  <si>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</si>
  <si>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</si>
  <si>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</si>
  <si>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</si>
  <si>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</si>
  <si>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</si>
  <si>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</si>
  <si>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</si>
  <si>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</si>
  <si>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</si>
  <si>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</si>
  <si>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</si>
  <si>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</si>
  <si>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</si>
  <si>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</si>
  <si>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</si>
  <si>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</si>
  <si>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</si>
  <si>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</si>
  <si>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</si>
  <si>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</si>
  <si>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</si>
  <si>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</si>
  <si>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</si>
  <si>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</si>
  <si>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</si>
  <si>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</si>
  <si>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</si>
  <si>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</si>
  <si>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</si>
  <si>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</si>
  <si>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</si>
  <si>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</si>
  <si>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</si>
  <si>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</si>
  <si>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</si>
  <si>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</si>
  <si>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</si>
  <si>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</si>
  <si>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</si>
  <si>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</si>
  <si>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</si>
  <si>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</si>
  <si>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</si>
  <si>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</si>
  <si>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</si>
  <si>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</si>
  <si>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</si>
  <si>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</si>
  <si>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</si>
  <si>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</si>
  <si>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</si>
  <si>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</si>
  <si>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</si>
  <si>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</si>
  <si>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</si>
  <si>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</si>
  <si>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</si>
  <si>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</si>
  <si>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</si>
  <si>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</si>
  <si>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</si>
  <si>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</si>
  <si>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</si>
  <si>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</si>
  <si>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</si>
  <si>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</si>
  <si>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</si>
  <si>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</si>
  <si>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</si>
  <si>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</si>
  <si>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</si>
  <si>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</si>
  <si>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</si>
  <si>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</si>
  <si>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</si>
  <si>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</si>
  <si>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</si>
  <si>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</si>
  <si>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</si>
  <si>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</si>
  <si>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</si>
  <si>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</si>
  <si>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</si>
  <si>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</si>
  <si>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</si>
  <si>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</si>
  <si>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</si>
  <si>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</si>
  <si>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</si>
  <si>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</si>
  <si>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</si>
  <si>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</si>
  <si>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</si>
  <si>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</si>
  <si>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</si>
  <si>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</si>
  <si>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</si>
  <si>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</si>
  <si>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</si>
  <si>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</si>
  <si>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</si>
  <si>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</si>
  <si>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</si>
  <si>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</si>
  <si>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</si>
  <si>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</si>
  <si>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</si>
  <si>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</si>
  <si>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</si>
  <si>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</si>
  <si>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</si>
  <si>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</si>
  <si>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</si>
  <si>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</si>
  <si>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</si>
  <si>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</si>
  <si>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321 dotácia ihriská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</si>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</sst>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2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3" fontId="77" fillId="0" borderId="114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0" fontId="34" fillId="0" borderId="5" xfId="0" applyFont="1" applyBorder="1" applyAlignment="1">
      <alignment wrapText="1"/>
    </xf>
    <xf numFmtId="3" fontId="34" fillId="0" borderId="5" xfId="0" applyNumberFormat="1" applyFont="1" applyBorder="1" applyAlignment="1">
      <alignment wrapText="1"/>
    </xf>
    <xf numFmtId="4" fontId="34" fillId="0" borderId="5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34" fillId="0" borderId="5" xfId="0" applyFont="1" applyBorder="1" applyAlignment="1">
      <alignment horizontal="left" wrapText="1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August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73377.489999999991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33431.01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93680.8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23955</v>
          </cell>
          <cell r="AG41">
            <v>0</v>
          </cell>
          <cell r="AH41">
            <v>0</v>
          </cell>
          <cell r="AI41">
            <v>6112.82</v>
          </cell>
          <cell r="AJ41">
            <v>0</v>
          </cell>
          <cell r="AK41">
            <v>0</v>
          </cell>
        </row>
        <row r="58">
          <cell r="AF58">
            <v>25000</v>
          </cell>
          <cell r="AG58">
            <v>0</v>
          </cell>
          <cell r="AH58">
            <v>0</v>
          </cell>
          <cell r="AI58">
            <v>4036.5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11735.96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52235.180000000008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1269.5999999999999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1022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3554.09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48466.98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513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9905.73</v>
          </cell>
          <cell r="AJ34">
            <v>0</v>
          </cell>
          <cell r="AK34">
            <v>0</v>
          </cell>
        </row>
        <row r="37">
          <cell r="AF37">
            <v>193678</v>
          </cell>
          <cell r="AG37">
            <v>0</v>
          </cell>
          <cell r="AH37">
            <v>0</v>
          </cell>
          <cell r="AI37">
            <v>138970.15999999997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3730.09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17884.099999999999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21887.920000000002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449321.13000000006</v>
          </cell>
          <cell r="AJ5">
            <v>0</v>
          </cell>
          <cell r="AK5">
            <v>0</v>
          </cell>
        </row>
        <row r="61">
          <cell r="AF61">
            <v>200096</v>
          </cell>
          <cell r="AG61">
            <v>0</v>
          </cell>
          <cell r="AH61">
            <v>0</v>
          </cell>
          <cell r="AI61">
            <v>116943.31999999999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52379.82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52039.340000000004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5144.84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63951.72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101674.84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3681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11200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982840.35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208400</v>
          </cell>
          <cell r="AG31">
            <v>0</v>
          </cell>
          <cell r="AH31">
            <v>0</v>
          </cell>
          <cell r="AI31">
            <v>150571.38999999998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151266.64000000001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168490.68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45079.020000000004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20959.400000000001</v>
          </cell>
          <cell r="AJ33">
            <v>986216.16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8295.4500000000007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168464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3649.08</v>
          </cell>
          <cell r="AJ4">
            <v>0</v>
          </cell>
          <cell r="AK4">
            <v>0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212814</v>
          </cell>
          <cell r="AJ20">
            <v>2153.9</v>
          </cell>
          <cell r="AK20">
            <v>0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330299</v>
          </cell>
          <cell r="AJ23">
            <v>0</v>
          </cell>
          <cell r="AK23">
            <v>0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502094.6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245642.08</v>
          </cell>
          <cell r="AJ30">
            <v>0</v>
          </cell>
          <cell r="AK30">
            <v>0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271000.07999999996</v>
          </cell>
          <cell r="AJ33">
            <v>0</v>
          </cell>
          <cell r="AK33">
            <v>0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270722</v>
          </cell>
          <cell r="AJ36">
            <v>4026.77</v>
          </cell>
          <cell r="AK36">
            <v>0</v>
          </cell>
        </row>
        <row r="39">
          <cell r="AF39"/>
          <cell r="AG39"/>
          <cell r="AH39"/>
          <cell r="AI39"/>
          <cell r="AJ39"/>
          <cell r="AK39"/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542147.56000000006</v>
          </cell>
          <cell r="AJ41">
            <v>322176.25</v>
          </cell>
          <cell r="AK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768192</v>
          </cell>
          <cell r="AJ45">
            <v>0</v>
          </cell>
          <cell r="AK45">
            <v>0</v>
          </cell>
        </row>
        <row r="49">
          <cell r="AF49">
            <v>2026256</v>
          </cell>
          <cell r="AG49">
            <v>93500</v>
          </cell>
          <cell r="AH49">
            <v>0</v>
          </cell>
          <cell r="AI49">
            <v>1366027.25</v>
          </cell>
          <cell r="AJ49">
            <v>266500</v>
          </cell>
          <cell r="AK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1146369</v>
          </cell>
          <cell r="AJ54">
            <v>0</v>
          </cell>
          <cell r="AK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918659</v>
          </cell>
          <cell r="AJ57">
            <v>0</v>
          </cell>
          <cell r="AK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528200.74</v>
          </cell>
          <cell r="AJ60">
            <v>0</v>
          </cell>
          <cell r="AK60">
            <v>0</v>
          </cell>
        </row>
        <row r="65">
          <cell r="AF65">
            <v>765500</v>
          </cell>
          <cell r="AG65"/>
          <cell r="AH65"/>
          <cell r="AI65">
            <v>535386.23</v>
          </cell>
          <cell r="AJ65"/>
          <cell r="AK65"/>
        </row>
        <row r="66">
          <cell r="AF66">
            <v>262370</v>
          </cell>
          <cell r="AG66"/>
          <cell r="AH66"/>
          <cell r="AI66">
            <v>206184.32000000001</v>
          </cell>
          <cell r="AJ66"/>
          <cell r="AK66"/>
        </row>
        <row r="67">
          <cell r="AF67">
            <v>1358051</v>
          </cell>
          <cell r="AG67">
            <v>0</v>
          </cell>
          <cell r="AH67">
            <v>0</v>
          </cell>
          <cell r="AI67">
            <v>880247.24</v>
          </cell>
          <cell r="AJ67">
            <v>0</v>
          </cell>
          <cell r="AK67">
            <v>0</v>
          </cell>
        </row>
        <row r="91">
          <cell r="AF91">
            <v>893188</v>
          </cell>
          <cell r="AG91">
            <v>9043</v>
          </cell>
          <cell r="AH91"/>
          <cell r="AI91">
            <v>459948</v>
          </cell>
          <cell r="AJ91">
            <v>8242.4399999999987</v>
          </cell>
          <cell r="AK91"/>
        </row>
        <row r="92">
          <cell r="AF92">
            <v>606364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1292638</v>
          </cell>
          <cell r="AG99"/>
          <cell r="AH99"/>
          <cell r="AI99">
            <v>784528.91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2813.67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56106.25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46853.57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23856.35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155268.42000000001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6197.37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285.76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11369.44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5650.84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128730.33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1197.46</v>
          </cell>
          <cell r="AJ27">
            <v>0</v>
          </cell>
          <cell r="AK27">
            <v>0</v>
          </cell>
        </row>
        <row r="37">
          <cell r="AF37">
            <v>799016</v>
          </cell>
          <cell r="AG37">
            <v>297000</v>
          </cell>
          <cell r="AH37">
            <v>0</v>
          </cell>
          <cell r="AI37">
            <v>508668.17999999988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8600.5199999999986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218515.49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</row>
        <row r="26">
          <cell r="AF26">
            <v>6500</v>
          </cell>
          <cell r="AG26">
            <v>0</v>
          </cell>
          <cell r="AH26">
            <v>0</v>
          </cell>
          <cell r="AI26">
            <v>70.98</v>
          </cell>
          <cell r="AJ26">
            <v>0</v>
          </cell>
          <cell r="AK26">
            <v>0</v>
          </cell>
        </row>
        <row r="44">
          <cell r="AF44">
            <v>800</v>
          </cell>
          <cell r="AG44">
            <v>0</v>
          </cell>
          <cell r="AH44">
            <v>0</v>
          </cell>
          <cell r="AI44">
            <v>300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13122.71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1436.66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27699.03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19538.109999999997</v>
          </cell>
          <cell r="AJ78">
            <v>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13900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3540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22054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14160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75287.149999999994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29136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1594635</v>
          </cell>
          <cell r="AG35">
            <v>10000</v>
          </cell>
          <cell r="AH35">
            <v>0</v>
          </cell>
          <cell r="AI35">
            <v>1085545.18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158413.35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33657.54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57217.83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4060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660.2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6">
          <cell r="AF106">
            <v>249390</v>
          </cell>
          <cell r="AG106">
            <v>0</v>
          </cell>
          <cell r="AH106">
            <v>0</v>
          </cell>
          <cell r="AI106">
            <v>189607.84</v>
          </cell>
          <cell r="AJ106">
            <v>0</v>
          </cell>
          <cell r="AK106">
            <v>0</v>
          </cell>
        </row>
        <row r="112">
          <cell r="AF112">
            <v>109420</v>
          </cell>
          <cell r="AG112">
            <v>0</v>
          </cell>
          <cell r="AH112">
            <v>0</v>
          </cell>
          <cell r="AI112">
            <v>72185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524645</v>
          </cell>
          <cell r="AG24">
            <v>0</v>
          </cell>
          <cell r="AH24">
            <v>218000</v>
          </cell>
          <cell r="AI24">
            <v>443695.23000000004</v>
          </cell>
          <cell r="AJ24">
            <v>0</v>
          </cell>
          <cell r="AK24">
            <v>150858.18</v>
          </cell>
        </row>
      </sheetData>
      <sheetData sheetId="14">
        <row r="4">
          <cell r="AF4">
            <v>2829849</v>
          </cell>
          <cell r="AG4">
            <v>282000</v>
          </cell>
          <cell r="AH4">
            <v>0</v>
          </cell>
          <cell r="AI4">
            <v>1818806.2099999997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109130.48</v>
          </cell>
          <cell r="AJ103">
            <v>0</v>
          </cell>
          <cell r="AK103">
            <v>287456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36" customWidth="1"/>
    <col min="3" max="3" width="24.28515625" style="36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690" t="s">
        <v>624</v>
      </c>
      <c r="B1" s="690"/>
      <c r="C1" s="690"/>
    </row>
    <row r="2" spans="1:11" ht="21" thickBot="1" x14ac:dyDescent="0.35">
      <c r="A2" s="299" t="s">
        <v>404</v>
      </c>
      <c r="B2" s="251" t="s">
        <v>628</v>
      </c>
      <c r="C2" s="352" t="s">
        <v>629</v>
      </c>
    </row>
    <row r="3" spans="1:11" ht="18.75" thickBot="1" x14ac:dyDescent="0.3">
      <c r="A3" s="300" t="s">
        <v>406</v>
      </c>
      <c r="B3" s="301">
        <f t="shared" ref="B3:C3" si="0">B4+B18</f>
        <v>29549580</v>
      </c>
      <c r="C3" s="353">
        <f t="shared" si="0"/>
        <v>20147122.030000001</v>
      </c>
    </row>
    <row r="4" spans="1:11" ht="18" x14ac:dyDescent="0.25">
      <c r="A4" s="302" t="s">
        <v>5</v>
      </c>
      <c r="B4" s="303">
        <f t="shared" ref="B4:C4" si="1">B5+B7+B9</f>
        <v>11765838</v>
      </c>
      <c r="C4" s="354">
        <f t="shared" si="1"/>
        <v>8200044.7999999998</v>
      </c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5358192.3499999996</v>
      </c>
      <c r="D5" s="633"/>
      <c r="E5" s="634"/>
      <c r="F5" s="634"/>
      <c r="G5" s="634"/>
      <c r="H5" s="634"/>
      <c r="I5" s="634"/>
      <c r="J5" s="634"/>
      <c r="K5" s="634"/>
    </row>
    <row r="6" spans="1:11" ht="15.75" x14ac:dyDescent="0.25">
      <c r="A6" s="305" t="s">
        <v>7</v>
      </c>
      <c r="B6" s="310">
        <v>8015838</v>
      </c>
      <c r="C6" s="356">
        <v>5358192.3499999996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1405016.45</v>
      </c>
    </row>
    <row r="8" spans="1:11" ht="15.75" x14ac:dyDescent="0.25">
      <c r="A8" s="307" t="s">
        <v>9</v>
      </c>
      <c r="B8" s="310">
        <v>1900000</v>
      </c>
      <c r="C8" s="356">
        <v>1405016.45</v>
      </c>
      <c r="D8" s="645"/>
    </row>
    <row r="9" spans="1:11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1436836</v>
      </c>
    </row>
    <row r="10" spans="1:11" ht="15.75" x14ac:dyDescent="0.25">
      <c r="A10" s="308" t="s">
        <v>11</v>
      </c>
      <c r="B10" s="408">
        <v>30000</v>
      </c>
      <c r="C10" s="357">
        <v>15548.08</v>
      </c>
      <c r="D10" s="644"/>
    </row>
    <row r="11" spans="1:11" ht="15.75" x14ac:dyDescent="0.25">
      <c r="A11" s="308" t="s">
        <v>650</v>
      </c>
      <c r="B11" s="408">
        <v>1000</v>
      </c>
      <c r="C11" s="357">
        <v>1591.65</v>
      </c>
    </row>
    <row r="12" spans="1:11" ht="15.75" x14ac:dyDescent="0.25">
      <c r="A12" s="308" t="s">
        <v>428</v>
      </c>
      <c r="B12" s="408">
        <v>29000</v>
      </c>
      <c r="C12" s="357">
        <v>15381.2</v>
      </c>
      <c r="D12" s="644"/>
    </row>
    <row r="13" spans="1:11" ht="15.75" x14ac:dyDescent="0.25">
      <c r="A13" s="308" t="s">
        <v>12</v>
      </c>
      <c r="B13" s="408">
        <v>160000</v>
      </c>
      <c r="C13" s="357">
        <v>132917.4</v>
      </c>
      <c r="D13" s="644"/>
    </row>
    <row r="14" spans="1:11" ht="15.75" x14ac:dyDescent="0.25">
      <c r="A14" s="308" t="s">
        <v>13</v>
      </c>
      <c r="B14" s="408">
        <v>30000</v>
      </c>
      <c r="C14" s="357">
        <v>4697.3100000000004</v>
      </c>
      <c r="D14" s="644"/>
    </row>
    <row r="15" spans="1:11" ht="15.75" x14ac:dyDescent="0.25">
      <c r="A15" s="308" t="s">
        <v>14</v>
      </c>
      <c r="B15" s="408">
        <v>1200000</v>
      </c>
      <c r="C15" s="357">
        <v>837520.96</v>
      </c>
      <c r="D15" s="644"/>
    </row>
    <row r="16" spans="1:11" ht="15.75" x14ac:dyDescent="0.25">
      <c r="A16" s="308" t="s">
        <v>15</v>
      </c>
      <c r="B16" s="260">
        <v>350000</v>
      </c>
      <c r="C16" s="360">
        <v>343524.4</v>
      </c>
      <c r="D16" s="644"/>
    </row>
    <row r="17" spans="1:4" ht="15.75" x14ac:dyDescent="0.25">
      <c r="A17" s="308" t="s">
        <v>553</v>
      </c>
      <c r="B17" s="409">
        <v>50000</v>
      </c>
      <c r="C17" s="358">
        <v>85655</v>
      </c>
      <c r="D17" s="644"/>
    </row>
    <row r="18" spans="1:4" s="339" customFormat="1" ht="18.75" x14ac:dyDescent="0.3">
      <c r="A18" s="309" t="s">
        <v>16</v>
      </c>
      <c r="B18" s="340">
        <f>B19+B31+B54+B63</f>
        <v>17783742</v>
      </c>
      <c r="C18" s="359">
        <f>C19+C31+C54+C63</f>
        <v>11947077.23</v>
      </c>
    </row>
    <row r="19" spans="1:4" ht="15.75" x14ac:dyDescent="0.25">
      <c r="A19" s="304" t="s">
        <v>17</v>
      </c>
      <c r="B19" s="259">
        <f>SUM(B20:B30)</f>
        <v>1138000</v>
      </c>
      <c r="C19" s="355">
        <f>SUM(C20:C30)</f>
        <v>770590.69000000006</v>
      </c>
    </row>
    <row r="20" spans="1:4" ht="15.75" x14ac:dyDescent="0.25">
      <c r="A20" s="305" t="s">
        <v>18</v>
      </c>
      <c r="B20" s="260">
        <v>100000</v>
      </c>
      <c r="C20" s="360">
        <v>72315.710000000006</v>
      </c>
    </row>
    <row r="21" spans="1:4" ht="15.75" x14ac:dyDescent="0.25">
      <c r="A21" s="305" t="s">
        <v>411</v>
      </c>
      <c r="B21" s="260">
        <v>30000</v>
      </c>
      <c r="C21" s="360">
        <v>12980.5</v>
      </c>
    </row>
    <row r="22" spans="1:4" ht="15.75" x14ac:dyDescent="0.25">
      <c r="A22" s="305" t="s">
        <v>19</v>
      </c>
      <c r="B22" s="260">
        <v>10000</v>
      </c>
      <c r="C22" s="360">
        <v>5803.55</v>
      </c>
    </row>
    <row r="23" spans="1:4" ht="15.75" x14ac:dyDescent="0.25">
      <c r="A23" s="305" t="s">
        <v>20</v>
      </c>
      <c r="B23" s="260"/>
      <c r="C23" s="360">
        <v>60</v>
      </c>
    </row>
    <row r="24" spans="1:4" ht="15.75" x14ac:dyDescent="0.25">
      <c r="A24" s="305" t="s">
        <v>537</v>
      </c>
      <c r="B24" s="260">
        <v>850000</v>
      </c>
      <c r="C24" s="360">
        <v>582806.4</v>
      </c>
    </row>
    <row r="25" spans="1:4" ht="15.75" x14ac:dyDescent="0.25">
      <c r="A25" s="305" t="s">
        <v>22</v>
      </c>
      <c r="B25" s="260">
        <v>30000</v>
      </c>
      <c r="C25" s="360">
        <v>18450.82</v>
      </c>
    </row>
    <row r="26" spans="1:4" ht="15.75" x14ac:dyDescent="0.25">
      <c r="A26" s="305" t="s">
        <v>23</v>
      </c>
      <c r="B26" s="260">
        <v>12000</v>
      </c>
      <c r="C26" s="360">
        <v>6303.25</v>
      </c>
    </row>
    <row r="27" spans="1:4" ht="15.75" x14ac:dyDescent="0.25">
      <c r="A27" s="305" t="s">
        <v>24</v>
      </c>
      <c r="B27" s="260">
        <v>6000</v>
      </c>
      <c r="C27" s="360">
        <v>3868.48</v>
      </c>
    </row>
    <row r="28" spans="1:4" ht="15.75" x14ac:dyDescent="0.25">
      <c r="A28" s="305" t="s">
        <v>25</v>
      </c>
      <c r="B28" s="260">
        <v>25000</v>
      </c>
      <c r="C28" s="360">
        <v>16732.400000000001</v>
      </c>
    </row>
    <row r="29" spans="1:4" ht="15.75" x14ac:dyDescent="0.25">
      <c r="A29" s="305" t="s">
        <v>26</v>
      </c>
      <c r="B29" s="260">
        <v>45000</v>
      </c>
      <c r="C29" s="360">
        <v>37761.94</v>
      </c>
    </row>
    <row r="30" spans="1:4" ht="15.75" x14ac:dyDescent="0.25">
      <c r="A30" s="307" t="s">
        <v>28</v>
      </c>
      <c r="B30" s="310">
        <v>30000</v>
      </c>
      <c r="C30" s="361">
        <v>13507.64</v>
      </c>
    </row>
    <row r="31" spans="1:4" s="334" customFormat="1" ht="15.75" x14ac:dyDescent="0.25">
      <c r="A31" s="304" t="s">
        <v>29</v>
      </c>
      <c r="B31" s="259">
        <f>SUM(B32:B53)</f>
        <v>2510200</v>
      </c>
      <c r="C31" s="355">
        <f>SUM(C32:C53)</f>
        <v>1374008.7599999998</v>
      </c>
    </row>
    <row r="32" spans="1:4" ht="15.75" x14ac:dyDescent="0.25">
      <c r="A32" s="305" t="s">
        <v>30</v>
      </c>
      <c r="B32" s="260">
        <v>1000</v>
      </c>
      <c r="C32" s="360">
        <v>200</v>
      </c>
    </row>
    <row r="33" spans="1:3" ht="15.75" x14ac:dyDescent="0.25">
      <c r="A33" s="305" t="s">
        <v>31</v>
      </c>
      <c r="B33" s="260">
        <v>40000</v>
      </c>
      <c r="C33" s="362">
        <v>38664</v>
      </c>
    </row>
    <row r="34" spans="1:3" ht="15.75" x14ac:dyDescent="0.25">
      <c r="A34" s="305" t="s">
        <v>32</v>
      </c>
      <c r="B34" s="260">
        <v>7000</v>
      </c>
      <c r="C34" s="360">
        <v>3881</v>
      </c>
    </row>
    <row r="35" spans="1:3" ht="15.75" x14ac:dyDescent="0.25">
      <c r="A35" s="305" t="s">
        <v>533</v>
      </c>
      <c r="B35" s="260">
        <v>1500</v>
      </c>
      <c r="C35" s="360">
        <v>945</v>
      </c>
    </row>
    <row r="36" spans="1:3" ht="15.75" x14ac:dyDescent="0.25">
      <c r="A36" s="305" t="s">
        <v>34</v>
      </c>
      <c r="B36" s="260">
        <v>1000</v>
      </c>
      <c r="C36" s="360">
        <v>480</v>
      </c>
    </row>
    <row r="37" spans="1:3" ht="15.75" x14ac:dyDescent="0.25">
      <c r="A37" s="305" t="s">
        <v>35</v>
      </c>
      <c r="B37" s="260">
        <v>32000</v>
      </c>
      <c r="C37" s="360">
        <v>17792</v>
      </c>
    </row>
    <row r="38" spans="1:3" ht="15.75" x14ac:dyDescent="0.25">
      <c r="A38" s="305" t="s">
        <v>585</v>
      </c>
      <c r="B38" s="260">
        <v>70000</v>
      </c>
      <c r="C38" s="360">
        <v>38708.44</v>
      </c>
    </row>
    <row r="39" spans="1:3" ht="15.75" x14ac:dyDescent="0.25">
      <c r="A39" s="305" t="s">
        <v>425</v>
      </c>
      <c r="B39" s="260">
        <v>6000</v>
      </c>
      <c r="C39" s="360">
        <v>721.87</v>
      </c>
    </row>
    <row r="40" spans="1:3" ht="15.75" x14ac:dyDescent="0.25">
      <c r="A40" s="305" t="s">
        <v>38</v>
      </c>
      <c r="B40" s="260">
        <v>25000</v>
      </c>
      <c r="C40" s="362">
        <v>17368</v>
      </c>
    </row>
    <row r="41" spans="1:3" ht="15.75" x14ac:dyDescent="0.25">
      <c r="A41" s="305" t="s">
        <v>39</v>
      </c>
      <c r="B41" s="260">
        <v>5000</v>
      </c>
      <c r="C41" s="362">
        <v>3141</v>
      </c>
    </row>
    <row r="42" spans="1:3" ht="15.75" x14ac:dyDescent="0.25">
      <c r="A42" s="311" t="s">
        <v>41</v>
      </c>
      <c r="B42" s="260">
        <v>16000</v>
      </c>
      <c r="C42" s="362">
        <v>12772.83</v>
      </c>
    </row>
    <row r="43" spans="1:3" ht="15.75" x14ac:dyDescent="0.25">
      <c r="A43" s="305" t="s">
        <v>44</v>
      </c>
      <c r="B43" s="260">
        <v>120000</v>
      </c>
      <c r="C43" s="360">
        <v>52812</v>
      </c>
    </row>
    <row r="44" spans="1:3" ht="15.75" x14ac:dyDescent="0.25">
      <c r="A44" s="305" t="s">
        <v>45</v>
      </c>
      <c r="B44" s="260">
        <v>100000</v>
      </c>
      <c r="C44" s="360">
        <v>52823.040000000001</v>
      </c>
    </row>
    <row r="45" spans="1:3" ht="15.75" x14ac:dyDescent="0.25">
      <c r="A45" s="305" t="s">
        <v>453</v>
      </c>
      <c r="B45" s="260">
        <v>18000</v>
      </c>
      <c r="C45" s="360">
        <v>4053.7</v>
      </c>
    </row>
    <row r="46" spans="1:3" ht="15.75" x14ac:dyDescent="0.25">
      <c r="A46" s="305" t="s">
        <v>427</v>
      </c>
      <c r="B46" s="260">
        <v>7500</v>
      </c>
      <c r="C46" s="360">
        <v>1815</v>
      </c>
    </row>
    <row r="47" spans="1:3" ht="15.75" x14ac:dyDescent="0.25">
      <c r="A47" s="305" t="s">
        <v>51</v>
      </c>
      <c r="B47" s="260">
        <v>45000</v>
      </c>
      <c r="C47" s="360">
        <v>36365</v>
      </c>
    </row>
    <row r="48" spans="1:3" ht="15.75" x14ac:dyDescent="0.25">
      <c r="A48" s="305" t="s">
        <v>429</v>
      </c>
      <c r="B48" s="260">
        <v>480000</v>
      </c>
      <c r="C48" s="362">
        <v>340398.39</v>
      </c>
    </row>
    <row r="49" spans="1:5" ht="15.75" x14ac:dyDescent="0.25">
      <c r="A49" s="305" t="s">
        <v>579</v>
      </c>
      <c r="B49" s="260">
        <v>260000</v>
      </c>
      <c r="C49" s="362">
        <v>151329.70000000001</v>
      </c>
    </row>
    <row r="50" spans="1:5" ht="15.75" x14ac:dyDescent="0.25">
      <c r="A50" s="305" t="s">
        <v>434</v>
      </c>
      <c r="B50" s="260">
        <v>10000</v>
      </c>
      <c r="C50" s="362">
        <v>4238</v>
      </c>
    </row>
    <row r="51" spans="1:5" s="463" customFormat="1" ht="15.75" x14ac:dyDescent="0.25">
      <c r="A51" s="308" t="s">
        <v>587</v>
      </c>
      <c r="B51" s="260">
        <v>763200</v>
      </c>
      <c r="C51" s="362">
        <v>393699.39</v>
      </c>
      <c r="D51" s="538"/>
      <c r="E51" s="538"/>
    </row>
    <row r="52" spans="1:5" s="463" customFormat="1" ht="15.75" x14ac:dyDescent="0.25">
      <c r="A52" s="308" t="s">
        <v>458</v>
      </c>
      <c r="B52" s="260">
        <v>500000</v>
      </c>
      <c r="C52" s="362">
        <v>201800.4</v>
      </c>
      <c r="D52" s="538"/>
      <c r="E52" s="538"/>
    </row>
    <row r="53" spans="1:5" s="463" customFormat="1" ht="15.75" x14ac:dyDescent="0.25">
      <c r="A53" s="308" t="s">
        <v>55</v>
      </c>
      <c r="B53" s="310">
        <v>2000</v>
      </c>
      <c r="C53" s="361"/>
    </row>
    <row r="54" spans="1:5" s="463" customFormat="1" ht="15.75" x14ac:dyDescent="0.25">
      <c r="A54" s="306" t="s">
        <v>576</v>
      </c>
      <c r="B54" s="259">
        <f>SUM(B55:B62)</f>
        <v>282000</v>
      </c>
      <c r="C54" s="355">
        <f>SUM(C55:C62)</f>
        <v>166175.19999999998</v>
      </c>
    </row>
    <row r="55" spans="1:5" s="463" customFormat="1" ht="15.75" x14ac:dyDescent="0.25">
      <c r="A55" s="308" t="s">
        <v>433</v>
      </c>
      <c r="B55" s="260">
        <v>80000</v>
      </c>
      <c r="C55" s="362">
        <v>33724.15</v>
      </c>
    </row>
    <row r="56" spans="1:5" s="463" customFormat="1" ht="15.75" x14ac:dyDescent="0.25">
      <c r="A56" s="308" t="s">
        <v>534</v>
      </c>
      <c r="B56" s="260">
        <v>10000</v>
      </c>
      <c r="C56" s="362">
        <v>2724.16</v>
      </c>
    </row>
    <row r="57" spans="1:5" s="463" customFormat="1" ht="15.75" x14ac:dyDescent="0.25">
      <c r="A57" s="308" t="s">
        <v>426</v>
      </c>
      <c r="B57" s="260">
        <v>10000</v>
      </c>
      <c r="C57" s="362">
        <v>58961.29</v>
      </c>
    </row>
    <row r="58" spans="1:5" s="463" customFormat="1" ht="15.75" x14ac:dyDescent="0.25">
      <c r="A58" s="308" t="s">
        <v>454</v>
      </c>
      <c r="B58" s="260">
        <v>10500</v>
      </c>
      <c r="C58" s="362">
        <v>2132.4</v>
      </c>
    </row>
    <row r="59" spans="1:5" s="463" customFormat="1" ht="15.75" x14ac:dyDescent="0.25">
      <c r="A59" s="308" t="s">
        <v>611</v>
      </c>
      <c r="B59" s="260">
        <v>140000</v>
      </c>
      <c r="C59" s="362">
        <v>64322.11</v>
      </c>
    </row>
    <row r="60" spans="1:5" s="463" customFormat="1" ht="15.75" x14ac:dyDescent="0.25">
      <c r="A60" s="308" t="s">
        <v>58</v>
      </c>
      <c r="B60" s="260">
        <v>1000</v>
      </c>
      <c r="C60" s="362"/>
    </row>
    <row r="61" spans="1:5" s="463" customFormat="1" ht="15.75" x14ac:dyDescent="0.25">
      <c r="A61" s="308" t="s">
        <v>583</v>
      </c>
      <c r="B61" s="260">
        <v>30000</v>
      </c>
      <c r="C61" s="362">
        <v>4158.7700000000004</v>
      </c>
      <c r="D61" s="601"/>
    </row>
    <row r="62" spans="1:5" s="463" customFormat="1" ht="15.75" x14ac:dyDescent="0.25">
      <c r="A62" s="308" t="s">
        <v>580</v>
      </c>
      <c r="B62" s="260">
        <v>500</v>
      </c>
      <c r="C62" s="362">
        <v>152.32</v>
      </c>
    </row>
    <row r="63" spans="1:5" s="603" customFormat="1" ht="15.75" x14ac:dyDescent="0.25">
      <c r="A63" s="332" t="s">
        <v>66</v>
      </c>
      <c r="B63" s="333">
        <f>SUM(B64:B89)</f>
        <v>13853542</v>
      </c>
      <c r="C63" s="363">
        <f>SUM(C64:C89)</f>
        <v>9636302.5800000001</v>
      </c>
    </row>
    <row r="64" spans="1:5" s="463" customFormat="1" ht="15.75" x14ac:dyDescent="0.25">
      <c r="A64" s="308" t="s">
        <v>68</v>
      </c>
      <c r="B64" s="260">
        <v>50000</v>
      </c>
      <c r="C64" s="362">
        <v>29467.82</v>
      </c>
    </row>
    <row r="65" spans="1:3" s="822" customFormat="1" ht="15.75" x14ac:dyDescent="0.25">
      <c r="A65" s="819" t="s">
        <v>447</v>
      </c>
      <c r="B65" s="820">
        <v>1400</v>
      </c>
      <c r="C65" s="821">
        <v>1400</v>
      </c>
    </row>
    <row r="66" spans="1:3" s="822" customFormat="1" ht="15.75" x14ac:dyDescent="0.25">
      <c r="A66" s="819" t="s">
        <v>446</v>
      </c>
      <c r="B66" s="820">
        <v>130</v>
      </c>
      <c r="C66" s="821">
        <v>130</v>
      </c>
    </row>
    <row r="67" spans="1:3" s="822" customFormat="1" ht="15.75" x14ac:dyDescent="0.25">
      <c r="A67" s="823" t="s">
        <v>435</v>
      </c>
      <c r="B67" s="820">
        <v>60000</v>
      </c>
      <c r="C67" s="821">
        <v>26051.85</v>
      </c>
    </row>
    <row r="68" spans="1:3" s="822" customFormat="1" ht="15.75" x14ac:dyDescent="0.25">
      <c r="A68" s="823" t="s">
        <v>655</v>
      </c>
      <c r="B68" s="820">
        <v>1000</v>
      </c>
      <c r="C68" s="821"/>
    </row>
    <row r="69" spans="1:3" s="822" customFormat="1" ht="15.75" x14ac:dyDescent="0.25">
      <c r="A69" s="823" t="s">
        <v>654</v>
      </c>
      <c r="B69" s="820">
        <v>431162</v>
      </c>
      <c r="C69" s="821">
        <v>443413</v>
      </c>
    </row>
    <row r="70" spans="1:3" s="822" customFormat="1" ht="15.75" x14ac:dyDescent="0.25">
      <c r="A70" s="823" t="s">
        <v>555</v>
      </c>
      <c r="B70" s="820"/>
      <c r="C70" s="821">
        <v>1000</v>
      </c>
    </row>
    <row r="71" spans="1:3" s="822" customFormat="1" ht="15.75" x14ac:dyDescent="0.25">
      <c r="A71" s="819" t="s">
        <v>556</v>
      </c>
      <c r="B71" s="820">
        <v>10000</v>
      </c>
      <c r="C71" s="821">
        <v>3540</v>
      </c>
    </row>
    <row r="72" spans="1:3" s="822" customFormat="1" ht="15.75" x14ac:dyDescent="0.25">
      <c r="A72" s="819" t="s">
        <v>557</v>
      </c>
      <c r="B72" s="820">
        <v>395700</v>
      </c>
      <c r="C72" s="821">
        <v>291941.87</v>
      </c>
    </row>
    <row r="73" spans="1:3" s="822" customFormat="1" ht="15.75" x14ac:dyDescent="0.25">
      <c r="A73" s="819" t="s">
        <v>558</v>
      </c>
      <c r="B73" s="820">
        <v>640000</v>
      </c>
      <c r="C73" s="821">
        <v>499203.93</v>
      </c>
    </row>
    <row r="74" spans="1:3" s="463" customFormat="1" ht="15.75" x14ac:dyDescent="0.25">
      <c r="A74" s="308" t="s">
        <v>559</v>
      </c>
      <c r="B74" s="260">
        <v>21000</v>
      </c>
      <c r="C74" s="362">
        <v>22956.65</v>
      </c>
    </row>
    <row r="75" spans="1:3" s="822" customFormat="1" ht="15.75" x14ac:dyDescent="0.25">
      <c r="A75" s="823" t="s">
        <v>560</v>
      </c>
      <c r="B75" s="820">
        <v>9500000</v>
      </c>
      <c r="C75" s="821">
        <v>6056955</v>
      </c>
    </row>
    <row r="76" spans="1:3" s="822" customFormat="1" ht="15.75" x14ac:dyDescent="0.25">
      <c r="A76" s="823" t="s">
        <v>561</v>
      </c>
      <c r="B76" s="820">
        <v>33500</v>
      </c>
      <c r="C76" s="821">
        <v>37475.629999999997</v>
      </c>
    </row>
    <row r="77" spans="1:3" s="822" customFormat="1" ht="15.75" x14ac:dyDescent="0.25">
      <c r="A77" s="823" t="s">
        <v>562</v>
      </c>
      <c r="B77" s="820">
        <v>0</v>
      </c>
      <c r="C77" s="821"/>
    </row>
    <row r="78" spans="1:3" s="463" customFormat="1" ht="15.75" x14ac:dyDescent="0.25">
      <c r="A78" s="504" t="s">
        <v>563</v>
      </c>
      <c r="B78" s="260">
        <v>2000</v>
      </c>
      <c r="C78" s="362">
        <v>874.32</v>
      </c>
    </row>
    <row r="79" spans="1:3" s="463" customFormat="1" ht="15.75" x14ac:dyDescent="0.25">
      <c r="A79" s="504" t="s">
        <v>564</v>
      </c>
      <c r="B79" s="260">
        <v>2650</v>
      </c>
      <c r="C79" s="362">
        <v>2645.36</v>
      </c>
    </row>
    <row r="80" spans="1:3" s="463" customFormat="1" ht="15.75" x14ac:dyDescent="0.25">
      <c r="A80" s="504" t="s">
        <v>565</v>
      </c>
      <c r="B80" s="260">
        <v>7500</v>
      </c>
      <c r="C80" s="362">
        <f>224.4+6678.87</f>
        <v>6903.2699999999995</v>
      </c>
    </row>
    <row r="81" spans="1:3" s="463" customFormat="1" ht="15.75" x14ac:dyDescent="0.25">
      <c r="A81" s="504" t="s">
        <v>566</v>
      </c>
      <c r="B81" s="260">
        <v>65000</v>
      </c>
      <c r="C81" s="362">
        <v>40574</v>
      </c>
    </row>
    <row r="82" spans="1:3" s="463" customFormat="1" ht="15.75" x14ac:dyDescent="0.25">
      <c r="A82" s="504" t="s">
        <v>567</v>
      </c>
      <c r="B82" s="260">
        <v>2180000</v>
      </c>
      <c r="C82" s="362">
        <v>1916447.5</v>
      </c>
    </row>
    <row r="83" spans="1:3" s="463" customFormat="1" ht="15.75" x14ac:dyDescent="0.25">
      <c r="A83" s="504" t="s">
        <v>581</v>
      </c>
      <c r="B83" s="260">
        <v>200000</v>
      </c>
      <c r="C83" s="362">
        <v>93488.14</v>
      </c>
    </row>
    <row r="84" spans="1:3" s="463" customFormat="1" ht="15.75" x14ac:dyDescent="0.25">
      <c r="A84" s="504" t="s">
        <v>575</v>
      </c>
      <c r="B84" s="260">
        <v>5000</v>
      </c>
      <c r="C84" s="362">
        <v>3000</v>
      </c>
    </row>
    <row r="85" spans="1:3" s="463" customFormat="1" ht="15.75" x14ac:dyDescent="0.25">
      <c r="A85" s="504" t="s">
        <v>602</v>
      </c>
      <c r="B85" s="260">
        <v>100000</v>
      </c>
      <c r="C85" s="362">
        <v>62765</v>
      </c>
    </row>
    <row r="86" spans="1:3" s="463" customFormat="1" ht="15" customHeight="1" x14ac:dyDescent="0.25">
      <c r="A86" s="504" t="s">
        <v>568</v>
      </c>
      <c r="B86" s="260">
        <v>42500</v>
      </c>
      <c r="C86" s="362">
        <v>42500</v>
      </c>
    </row>
    <row r="87" spans="1:3" s="463" customFormat="1" ht="15" customHeight="1" x14ac:dyDescent="0.25">
      <c r="A87" s="504" t="s">
        <v>569</v>
      </c>
      <c r="B87" s="260">
        <v>10000</v>
      </c>
      <c r="C87" s="362"/>
    </row>
    <row r="88" spans="1:3" s="463" customFormat="1" ht="15.75" x14ac:dyDescent="0.25">
      <c r="A88" s="504" t="s">
        <v>570</v>
      </c>
      <c r="B88" s="260">
        <v>80000</v>
      </c>
      <c r="C88" s="362">
        <v>38569.24</v>
      </c>
    </row>
    <row r="89" spans="1:3" s="463" customFormat="1" ht="16.5" thickBot="1" x14ac:dyDescent="0.3">
      <c r="A89" s="504" t="s">
        <v>571</v>
      </c>
      <c r="B89" s="260">
        <v>15000</v>
      </c>
      <c r="C89" s="362">
        <v>15000</v>
      </c>
    </row>
    <row r="90" spans="1:3" s="463" customFormat="1" ht="18.75" thickBot="1" x14ac:dyDescent="0.3">
      <c r="A90" s="312" t="s">
        <v>407</v>
      </c>
      <c r="B90" s="313">
        <f t="shared" ref="B90:C90" si="5">B91+B95</f>
        <v>3920715</v>
      </c>
      <c r="C90" s="364">
        <f t="shared" si="5"/>
        <v>2081968.8599999999</v>
      </c>
    </row>
    <row r="91" spans="1:3" s="463" customFormat="1" ht="18.75" thickBot="1" x14ac:dyDescent="0.3">
      <c r="A91" s="327" t="s">
        <v>111</v>
      </c>
      <c r="B91" s="328">
        <f t="shared" ref="B91:C91" si="6">SUM(B92:B94)</f>
        <v>1102000</v>
      </c>
      <c r="C91" s="365">
        <f t="shared" si="6"/>
        <v>608541.11</v>
      </c>
    </row>
    <row r="92" spans="1:3" s="463" customFormat="1" ht="15.75" x14ac:dyDescent="0.25">
      <c r="A92" s="604" t="s">
        <v>538</v>
      </c>
      <c r="B92" s="331">
        <v>765000</v>
      </c>
      <c r="C92" s="366">
        <v>567825.29</v>
      </c>
    </row>
    <row r="93" spans="1:3" s="463" customFormat="1" ht="15.75" x14ac:dyDescent="0.25">
      <c r="A93" s="604" t="s">
        <v>114</v>
      </c>
      <c r="B93" s="331"/>
      <c r="C93" s="366">
        <v>50</v>
      </c>
    </row>
    <row r="94" spans="1:3" ht="16.5" thickBot="1" x14ac:dyDescent="0.3">
      <c r="A94" s="329" t="s">
        <v>115</v>
      </c>
      <c r="B94" s="330">
        <v>337000</v>
      </c>
      <c r="C94" s="367">
        <v>40665.82</v>
      </c>
    </row>
    <row r="95" spans="1:3" ht="18.75" thickBot="1" x14ac:dyDescent="0.3">
      <c r="A95" s="315" t="s">
        <v>116</v>
      </c>
      <c r="B95" s="316">
        <f>SUM(B96:B102)</f>
        <v>2818715</v>
      </c>
      <c r="C95" s="368">
        <f>SUM(C96:C102)</f>
        <v>1473427.75</v>
      </c>
    </row>
    <row r="96" spans="1:3" ht="15.75" x14ac:dyDescent="0.25">
      <c r="A96" s="305" t="s">
        <v>531</v>
      </c>
      <c r="B96" s="260">
        <v>1783015</v>
      </c>
      <c r="C96" s="360">
        <v>984936</v>
      </c>
    </row>
    <row r="97" spans="1:3" s="463" customFormat="1" ht="15.75" x14ac:dyDescent="0.25">
      <c r="A97" s="308" t="s">
        <v>577</v>
      </c>
      <c r="B97" s="260">
        <v>45000</v>
      </c>
      <c r="C97" s="362">
        <v>45000</v>
      </c>
    </row>
    <row r="98" spans="1:3" s="463" customFormat="1" ht="15.75" x14ac:dyDescent="0.25">
      <c r="A98" s="308" t="s">
        <v>584</v>
      </c>
      <c r="B98" s="260">
        <v>93500</v>
      </c>
      <c r="C98" s="362">
        <v>271500</v>
      </c>
    </row>
    <row r="99" spans="1:3" s="463" customFormat="1" ht="15.75" x14ac:dyDescent="0.25">
      <c r="A99" s="308" t="s">
        <v>596</v>
      </c>
      <c r="B99" s="260">
        <v>250000</v>
      </c>
      <c r="C99" s="362"/>
    </row>
    <row r="100" spans="1:3" s="463" customFormat="1" ht="15.75" x14ac:dyDescent="0.25">
      <c r="A100" s="308" t="s">
        <v>621</v>
      </c>
      <c r="B100" s="260">
        <v>5000</v>
      </c>
      <c r="C100" s="362">
        <v>5000</v>
      </c>
    </row>
    <row r="101" spans="1:3" s="463" customFormat="1" ht="15.75" x14ac:dyDescent="0.25">
      <c r="A101" s="308" t="s">
        <v>609</v>
      </c>
      <c r="B101" s="260">
        <v>363200</v>
      </c>
      <c r="C101" s="362"/>
    </row>
    <row r="102" spans="1:3" s="463" customFormat="1" ht="16.5" thickBot="1" x14ac:dyDescent="0.3">
      <c r="A102" s="308" t="s">
        <v>632</v>
      </c>
      <c r="B102" s="260">
        <v>279000</v>
      </c>
      <c r="C102" s="362">
        <v>166991.75</v>
      </c>
    </row>
    <row r="103" spans="1:3" ht="18.75" thickBot="1" x14ac:dyDescent="0.3">
      <c r="A103" s="252" t="s">
        <v>398</v>
      </c>
      <c r="B103" s="301">
        <f>SUM(B104:B108)</f>
        <v>1302390</v>
      </c>
      <c r="C103" s="353">
        <f>SUM(C104:C108)</f>
        <v>397194.17</v>
      </c>
    </row>
    <row r="104" spans="1:3" s="463" customFormat="1" ht="15.75" x14ac:dyDescent="0.25">
      <c r="A104" s="308" t="s">
        <v>455</v>
      </c>
      <c r="B104" s="260">
        <v>50000</v>
      </c>
      <c r="C104" s="362">
        <v>50000</v>
      </c>
    </row>
    <row r="105" spans="1:3" s="463" customFormat="1" ht="15.75" x14ac:dyDescent="0.25">
      <c r="A105" s="308" t="s">
        <v>456</v>
      </c>
      <c r="B105" s="260">
        <v>674390</v>
      </c>
      <c r="C105" s="362">
        <f>9420+209587.64+1490.91+21249+35936.33+62634.04</f>
        <v>340317.92</v>
      </c>
    </row>
    <row r="106" spans="1:3" s="463" customFormat="1" ht="15.75" x14ac:dyDescent="0.25">
      <c r="A106" s="308" t="s">
        <v>645</v>
      </c>
      <c r="B106" s="260"/>
      <c r="C106" s="362">
        <v>6876.25</v>
      </c>
    </row>
    <row r="107" spans="1:3" s="463" customFormat="1" ht="15.75" x14ac:dyDescent="0.25">
      <c r="A107" s="308" t="s">
        <v>586</v>
      </c>
      <c r="B107" s="260">
        <v>500000</v>
      </c>
      <c r="C107" s="362"/>
    </row>
    <row r="108" spans="1:3" ht="16.5" thickBot="1" x14ac:dyDescent="0.3">
      <c r="A108" s="305" t="s">
        <v>633</v>
      </c>
      <c r="B108" s="260">
        <v>78000</v>
      </c>
      <c r="C108" s="362"/>
    </row>
    <row r="109" spans="1:3" ht="24" thickBot="1" x14ac:dyDescent="0.4">
      <c r="A109" s="317" t="s">
        <v>130</v>
      </c>
      <c r="B109" s="318">
        <f>B103+B90+B3</f>
        <v>34772685</v>
      </c>
      <c r="C109" s="337">
        <f>C103+C90+C3</f>
        <v>22626285.060000002</v>
      </c>
    </row>
    <row r="110" spans="1:3" ht="15.75" x14ac:dyDescent="0.25">
      <c r="A110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91" t="s">
        <v>625</v>
      </c>
      <c r="C1" s="691"/>
      <c r="D1" s="691"/>
      <c r="E1" s="691"/>
      <c r="F1" s="691"/>
      <c r="G1" s="691"/>
      <c r="H1" s="691"/>
      <c r="I1" s="691"/>
      <c r="J1" s="691"/>
      <c r="K1" s="691"/>
    </row>
    <row r="2" spans="1:11" ht="7.5" customHeight="1" thickBot="1" x14ac:dyDescent="0.25">
      <c r="A2" s="121"/>
      <c r="B2" s="691"/>
      <c r="C2" s="691"/>
      <c r="D2" s="691"/>
      <c r="E2" s="691"/>
      <c r="F2" s="691"/>
      <c r="G2" s="691"/>
      <c r="H2" s="691"/>
      <c r="I2" s="691"/>
      <c r="J2" s="691"/>
      <c r="K2" s="691"/>
    </row>
    <row r="3" spans="1:11" ht="13.5" customHeight="1" thickBot="1" x14ac:dyDescent="0.25">
      <c r="A3" s="121"/>
      <c r="D3" s="702" t="s">
        <v>628</v>
      </c>
      <c r="E3" s="703"/>
      <c r="F3" s="703"/>
      <c r="G3" s="704"/>
      <c r="H3" s="692" t="s">
        <v>630</v>
      </c>
      <c r="I3" s="693"/>
      <c r="J3" s="693"/>
      <c r="K3" s="694"/>
    </row>
    <row r="4" spans="1:11" ht="21" customHeight="1" x14ac:dyDescent="0.2">
      <c r="A4" s="121"/>
      <c r="B4" s="698" t="s">
        <v>405</v>
      </c>
      <c r="C4" s="699"/>
      <c r="D4" s="705"/>
      <c r="E4" s="706"/>
      <c r="F4" s="706"/>
      <c r="G4" s="707"/>
      <c r="H4" s="695"/>
      <c r="I4" s="696"/>
      <c r="J4" s="696"/>
      <c r="K4" s="697"/>
    </row>
    <row r="5" spans="1:11" ht="24.75" thickBot="1" x14ac:dyDescent="0.25">
      <c r="A5" s="121"/>
      <c r="B5" s="700"/>
      <c r="C5" s="701"/>
      <c r="D5" s="344" t="s">
        <v>395</v>
      </c>
      <c r="E5" s="346" t="s">
        <v>408</v>
      </c>
      <c r="F5" s="346" t="s">
        <v>409</v>
      </c>
      <c r="G5" s="343" t="s">
        <v>400</v>
      </c>
      <c r="H5" s="545" t="s">
        <v>395</v>
      </c>
      <c r="I5" s="546" t="s">
        <v>408</v>
      </c>
      <c r="J5" s="546" t="s">
        <v>409</v>
      </c>
      <c r="K5" s="547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34772685</v>
      </c>
      <c r="E6" s="514">
        <f t="shared" si="0"/>
        <v>29254242</v>
      </c>
      <c r="F6" s="514">
        <f t="shared" si="0"/>
        <v>4235243</v>
      </c>
      <c r="G6" s="395">
        <f t="shared" si="0"/>
        <v>1283200</v>
      </c>
      <c r="H6" s="548">
        <f t="shared" ref="H6:K6" si="1">H8+H22+H36+H46+H52+H68+H76+H91+H95+H120+H131+H140+H152+H178+H179</f>
        <v>21482852.420000002</v>
      </c>
      <c r="I6" s="549">
        <f t="shared" si="1"/>
        <v>18884768.52</v>
      </c>
      <c r="J6" s="549">
        <f t="shared" si="1"/>
        <v>2159769.7200000002</v>
      </c>
      <c r="K6" s="550">
        <f t="shared" si="1"/>
        <v>438314.18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1"/>
      <c r="I7" s="635"/>
      <c r="J7" s="635"/>
      <c r="K7" s="552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501655</v>
      </c>
      <c r="E8" s="264">
        <f t="shared" si="2"/>
        <v>485605</v>
      </c>
      <c r="F8" s="264">
        <f t="shared" si="2"/>
        <v>16050</v>
      </c>
      <c r="G8" s="341">
        <f t="shared" si="2"/>
        <v>0</v>
      </c>
      <c r="H8" s="553">
        <f t="shared" ref="H8:K8" si="3">H9+H14+H18+H19+H20+H21</f>
        <v>288348.59000000003</v>
      </c>
      <c r="I8" s="554">
        <f t="shared" si="3"/>
        <v>276612.63</v>
      </c>
      <c r="J8" s="554">
        <f t="shared" si="3"/>
        <v>11735.96</v>
      </c>
      <c r="K8" s="555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6">
        <f>SUM(H10:H13)</f>
        <v>200489.3</v>
      </c>
      <c r="I9" s="557">
        <f t="shared" ref="I9:K9" si="5">SUM(I10:I13)</f>
        <v>200489.3</v>
      </c>
      <c r="J9" s="557">
        <f t="shared" si="5"/>
        <v>0</v>
      </c>
      <c r="K9" s="558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6">
        <f>SUM(I10:K10)</f>
        <v>73377.489999999991</v>
      </c>
      <c r="I10" s="557">
        <f>'[1]1.Plánovanie, manažment a kontr'!$AI$5</f>
        <v>73377.489999999991</v>
      </c>
      <c r="J10" s="557">
        <f>'[1]1.Plánovanie, manažment a kontr'!$AJ$5</f>
        <v>0</v>
      </c>
      <c r="K10" s="558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6">
        <f>SUM(I11:K11)</f>
        <v>33431.01</v>
      </c>
      <c r="I11" s="557">
        <f>'[1]1.Plánovanie, manažment a kontr'!$AI$17</f>
        <v>33431.01</v>
      </c>
      <c r="J11" s="557">
        <f>'[1]1.Plánovanie, manažment a kontr'!$AJ$17</f>
        <v>0</v>
      </c>
      <c r="K11" s="558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6">
        <f>SUM(I12:K12)</f>
        <v>93680.8</v>
      </c>
      <c r="I12" s="557">
        <f>'[1]1.Plánovanie, manažment a kontr'!$AI$28</f>
        <v>93680.8</v>
      </c>
      <c r="J12" s="557">
        <f>'[1]1.Plánovanie, manažment a kontr'!$AJ$28</f>
        <v>0</v>
      </c>
      <c r="K12" s="558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6">
        <f>SUM(I13:K13)</f>
        <v>0</v>
      </c>
      <c r="I13" s="557">
        <f>'[1]1.Plánovanie, manažment a kontr'!$AI$33</f>
        <v>0</v>
      </c>
      <c r="J13" s="557">
        <f>'[1]1.Plánovanie, manažment a kontr'!$AJ$33</f>
        <v>0</v>
      </c>
      <c r="K13" s="558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75055</v>
      </c>
      <c r="E14" s="257">
        <f t="shared" ref="E14:G14" si="6">SUM(E15:E17)</f>
        <v>59005</v>
      </c>
      <c r="F14" s="257">
        <f t="shared" si="6"/>
        <v>16050</v>
      </c>
      <c r="G14" s="342">
        <f t="shared" si="6"/>
        <v>0</v>
      </c>
      <c r="H14" s="556">
        <f>SUM(H15:H17)</f>
        <v>21905.279999999999</v>
      </c>
      <c r="I14" s="557">
        <f t="shared" ref="I14:K14" si="7">SUM(I15:I17)</f>
        <v>10169.32</v>
      </c>
      <c r="J14" s="557">
        <f t="shared" si="7"/>
        <v>11735.96</v>
      </c>
      <c r="K14" s="558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23955</v>
      </c>
      <c r="E15" s="257">
        <f>'[1]1.Plánovanie, manažment a kontr'!$AF$41</f>
        <v>23955</v>
      </c>
      <c r="F15" s="257">
        <f>'[1]1.Plánovanie, manažment a kontr'!$AG$41</f>
        <v>0</v>
      </c>
      <c r="G15" s="342">
        <f>'[1]1.Plánovanie, manažment a kontr'!$AH$41</f>
        <v>0</v>
      </c>
      <c r="H15" s="556">
        <f>SUM(I15:K15)</f>
        <v>6112.82</v>
      </c>
      <c r="I15" s="557">
        <f>'[1]1.Plánovanie, manažment a kontr'!$AI$41</f>
        <v>6112.82</v>
      </c>
      <c r="J15" s="557">
        <f>'[1]1.Plánovanie, manažment a kontr'!$AJ$41</f>
        <v>0</v>
      </c>
      <c r="K15" s="558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25000</v>
      </c>
      <c r="E16" s="257">
        <f>'[1]1.Plánovanie, manažment a kontr'!$AF$58</f>
        <v>25000</v>
      </c>
      <c r="F16" s="257">
        <f>'[1]1.Plánovanie, manažment a kontr'!$AG$58</f>
        <v>0</v>
      </c>
      <c r="G16" s="342">
        <f>'[1]1.Plánovanie, manažment a kontr'!$AH$58</f>
        <v>0</v>
      </c>
      <c r="H16" s="556">
        <f t="shared" ref="H16:H21" si="9">SUM(I16:K16)</f>
        <v>4036.5</v>
      </c>
      <c r="I16" s="557">
        <f>'[1]1.Plánovanie, manažment a kontr'!$AI$58</f>
        <v>4036.5</v>
      </c>
      <c r="J16" s="557">
        <f>'[1]1.Plánovanie, manažment a kontr'!$AJ$58</f>
        <v>0</v>
      </c>
      <c r="K16" s="558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6">
        <f t="shared" si="9"/>
        <v>11755.96</v>
      </c>
      <c r="I17" s="557">
        <f>'[1]1.Plánovanie, manažment a kontr'!$AI$62</f>
        <v>20</v>
      </c>
      <c r="J17" s="557">
        <f>'[1]1.Plánovanie, manažment a kontr'!$AJ$62</f>
        <v>11735.96</v>
      </c>
      <c r="K17" s="558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6">
        <f t="shared" si="9"/>
        <v>52235.180000000008</v>
      </c>
      <c r="I18" s="557">
        <f>'[1]1.Plánovanie, manažment a kontr'!$AI$79</f>
        <v>52235.180000000008</v>
      </c>
      <c r="J18" s="557">
        <f>'[1]1.Plánovanie, manažment a kontr'!$AJ$79</f>
        <v>0</v>
      </c>
      <c r="K18" s="558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6">
        <f t="shared" si="9"/>
        <v>4775</v>
      </c>
      <c r="I19" s="557">
        <f>'[1]1.Plánovanie, manažment a kontr'!$AI$88</f>
        <v>4775</v>
      </c>
      <c r="J19" s="557">
        <f>'[1]1.Plánovanie, manažment a kontr'!$AJ$88</f>
        <v>0</v>
      </c>
      <c r="K19" s="558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56">
        <f t="shared" si="9"/>
        <v>8943.83</v>
      </c>
      <c r="I20" s="557">
        <f>'[1]1.Plánovanie, manažment a kontr'!$AI$92</f>
        <v>8943.83</v>
      </c>
      <c r="J20" s="557">
        <f>'[1]1.Plánovanie, manažment a kontr'!$AJ$92</f>
        <v>0</v>
      </c>
      <c r="K20" s="558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37">
        <f>'[1]1.Plánovanie, manažment a kontr'!$AH$95</f>
        <v>0</v>
      </c>
      <c r="H21" s="559">
        <f t="shared" si="9"/>
        <v>0</v>
      </c>
      <c r="I21" s="560">
        <f>'[1]1.Plánovanie, manažment a kontr'!$AI$95</f>
        <v>0</v>
      </c>
      <c r="J21" s="560">
        <f>'[1]1.Plánovanie, manažment a kontr'!$AJ$95</f>
        <v>0</v>
      </c>
      <c r="K21" s="561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3">
        <f t="shared" si="11"/>
        <v>9322.69</v>
      </c>
      <c r="I22" s="554">
        <f t="shared" si="11"/>
        <v>9322.69</v>
      </c>
      <c r="J22" s="554">
        <f>J23+J32+J35</f>
        <v>0</v>
      </c>
      <c r="K22" s="555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6">
        <f t="shared" ref="H23:J23" si="14">SUM(H24:H31)</f>
        <v>4246.6000000000004</v>
      </c>
      <c r="I23" s="557">
        <f t="shared" si="14"/>
        <v>4246.6000000000004</v>
      </c>
      <c r="J23" s="557">
        <f t="shared" si="14"/>
        <v>0</v>
      </c>
      <c r="K23" s="558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6">
        <f>SUM(I24:K24)</f>
        <v>17</v>
      </c>
      <c r="I24" s="557">
        <f>'[1]2. Propagácia a marketing'!$AI$5</f>
        <v>17</v>
      </c>
      <c r="J24" s="557">
        <f>'[1]2. Propagácia a marketing'!$AJ$5</f>
        <v>0</v>
      </c>
      <c r="K24" s="558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6">
        <f t="shared" ref="H25:H31" si="16">SUM(I25:K25)</f>
        <v>460</v>
      </c>
      <c r="I25" s="557">
        <f>'[1]2. Propagácia a marketing'!$AI$7</f>
        <v>460</v>
      </c>
      <c r="J25" s="557">
        <f>'[1]2. Propagácia a marketing'!$AJ$7</f>
        <v>0</v>
      </c>
      <c r="K25" s="558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6">
        <f t="shared" si="16"/>
        <v>1269.5999999999999</v>
      </c>
      <c r="I26" s="557">
        <f>'[1]2. Propagácia a marketing'!$AI$12</f>
        <v>1269.5999999999999</v>
      </c>
      <c r="J26" s="557">
        <f>'[1]2. Propagácia a marketing'!$AJ$12</f>
        <v>0</v>
      </c>
      <c r="K26" s="558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6">
        <f t="shared" si="16"/>
        <v>0</v>
      </c>
      <c r="I27" s="557">
        <f>'[1]2. Propagácia a marketing'!$AI$20</f>
        <v>0</v>
      </c>
      <c r="J27" s="557">
        <f>'[1]2. Propagácia a marketing'!$AJ$20</f>
        <v>0</v>
      </c>
      <c r="K27" s="558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6">
        <f t="shared" si="16"/>
        <v>0</v>
      </c>
      <c r="I28" s="557">
        <f>'[1]2. Propagácia a marketing'!$AI$22</f>
        <v>0</v>
      </c>
      <c r="J28" s="557">
        <f>'[1]2. Propagácia a marketing'!$AJ$22</f>
        <v>0</v>
      </c>
      <c r="K28" s="558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6">
        <f t="shared" si="16"/>
        <v>0</v>
      </c>
      <c r="I29" s="557">
        <f>'[1]2. Propagácia a marketing'!$AI$25</f>
        <v>0</v>
      </c>
      <c r="J29" s="557">
        <f>'[1]2. Propagácia a marketing'!$AJ$25</f>
        <v>0</v>
      </c>
      <c r="K29" s="558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6">
        <f t="shared" si="16"/>
        <v>0</v>
      </c>
      <c r="I30" s="557">
        <f>'[1]2. Propagácia a marketing'!$AI$27</f>
        <v>0</v>
      </c>
      <c r="J30" s="557">
        <f>'[1]2. Propagácia a marketing'!$AJ$27</f>
        <v>0</v>
      </c>
      <c r="K30" s="558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6">
        <f t="shared" si="16"/>
        <v>2500</v>
      </c>
      <c r="I31" s="557">
        <f>'[1]2. Propagácia a marketing'!$AI$29</f>
        <v>2500</v>
      </c>
      <c r="J31" s="557">
        <f>'[1]2. Propagácia a marketing'!$AJ$29</f>
        <v>0</v>
      </c>
      <c r="K31" s="558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6">
        <f t="shared" ref="H32:K32" si="18">SUM(H33:H34)</f>
        <v>1522</v>
      </c>
      <c r="I32" s="557">
        <f t="shared" si="18"/>
        <v>1522</v>
      </c>
      <c r="J32" s="557">
        <f t="shared" si="18"/>
        <v>0</v>
      </c>
      <c r="K32" s="558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6">
        <f>SUM(I33:K33)</f>
        <v>1022</v>
      </c>
      <c r="I33" s="557">
        <f>'[1]2. Propagácia a marketing'!$AI$32</f>
        <v>1022</v>
      </c>
      <c r="J33" s="557">
        <f>'[1]2. Propagácia a marketing'!$AJ$32</f>
        <v>0</v>
      </c>
      <c r="K33" s="558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6">
        <f>SUM(I34:K34)</f>
        <v>500</v>
      </c>
      <c r="I34" s="557">
        <f>'[1]2. Propagácia a marketing'!$AI$46</f>
        <v>500</v>
      </c>
      <c r="J34" s="557">
        <f>'[1]2. Propagácia a marketing'!$AJ$46</f>
        <v>0</v>
      </c>
      <c r="K34" s="558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37">
        <f>'[1]2. Propagácia a marketing'!$AH$51</f>
        <v>0</v>
      </c>
      <c r="H35" s="559">
        <f>SUM(I35:K35)</f>
        <v>3554.09</v>
      </c>
      <c r="I35" s="560">
        <f>'[1]2. Propagácia a marketing'!$AI$51</f>
        <v>3554.09</v>
      </c>
      <c r="J35" s="560">
        <f>'[1]2. Propagácia a marketing'!$AJ$51</f>
        <v>0</v>
      </c>
      <c r="K35" s="561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330306</v>
      </c>
      <c r="E36" s="264">
        <f t="shared" si="19"/>
        <v>317456</v>
      </c>
      <c r="F36" s="264">
        <f t="shared" si="19"/>
        <v>12850</v>
      </c>
      <c r="G36" s="341">
        <f t="shared" si="19"/>
        <v>0</v>
      </c>
      <c r="H36" s="553">
        <f t="shared" ref="H36:K36" si="20">H37+H38+H39+H44+H45</f>
        <v>213387.55999999997</v>
      </c>
      <c r="I36" s="554">
        <f t="shared" si="20"/>
        <v>201885.96</v>
      </c>
      <c r="J36" s="554">
        <f t="shared" si="20"/>
        <v>11501.6</v>
      </c>
      <c r="K36" s="555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56">
        <f>SUM(I37:K37)</f>
        <v>53583.780000000006</v>
      </c>
      <c r="I37" s="557">
        <f>'[1]3.Interné služby'!$AI$4</f>
        <v>48466.98</v>
      </c>
      <c r="J37" s="557">
        <f>'[1]3.Interné služby'!$AJ$4</f>
        <v>5116.8</v>
      </c>
      <c r="K37" s="558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6">
        <f>SUM(I38:K38)</f>
        <v>0</v>
      </c>
      <c r="I38" s="557">
        <f>'[1]3.Interné služby'!$AI$23</f>
        <v>0</v>
      </c>
      <c r="J38" s="557">
        <f>'[1]3.Interné služby'!$AJ$23</f>
        <v>0</v>
      </c>
      <c r="K38" s="558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219608</v>
      </c>
      <c r="E39" s="257">
        <f t="shared" si="21"/>
        <v>211878</v>
      </c>
      <c r="F39" s="257">
        <f t="shared" si="21"/>
        <v>7730</v>
      </c>
      <c r="G39" s="342">
        <f t="shared" si="21"/>
        <v>0</v>
      </c>
      <c r="H39" s="556">
        <f t="shared" ref="H39:K39" si="22">SUM(H40:H43)</f>
        <v>156073.68999999997</v>
      </c>
      <c r="I39" s="557">
        <f t="shared" si="22"/>
        <v>149688.88999999998</v>
      </c>
      <c r="J39" s="557">
        <f t="shared" si="22"/>
        <v>6384.8</v>
      </c>
      <c r="K39" s="558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6">
        <f t="shared" ref="H40:H45" si="24">SUM(I40:K40)</f>
        <v>513</v>
      </c>
      <c r="I40" s="557">
        <f>'[1]3.Interné služby'!$AI$29</f>
        <v>513</v>
      </c>
      <c r="J40" s="557">
        <f>'[1]3.Interné služby'!$AJ$29</f>
        <v>0</v>
      </c>
      <c r="K40" s="558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56">
        <f t="shared" si="24"/>
        <v>9905.73</v>
      </c>
      <c r="I41" s="557">
        <f>'[1]3.Interné služby'!$AI$34</f>
        <v>9905.73</v>
      </c>
      <c r="J41" s="557">
        <f>'[1]3.Interné služby'!$AJ$34</f>
        <v>0</v>
      </c>
      <c r="K41" s="558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193678</v>
      </c>
      <c r="E42" s="257">
        <f>'[1]3.Interné služby'!$AF$37</f>
        <v>193678</v>
      </c>
      <c r="F42" s="257">
        <f>'[1]3.Interné služby'!$AG$37</f>
        <v>0</v>
      </c>
      <c r="G42" s="342">
        <f>'[1]3.Interné služby'!$AH$37</f>
        <v>0</v>
      </c>
      <c r="H42" s="556">
        <f t="shared" si="24"/>
        <v>138970.15999999997</v>
      </c>
      <c r="I42" s="557">
        <f>'[1]3.Interné služby'!$AI$37</f>
        <v>138970.15999999997</v>
      </c>
      <c r="J42" s="557">
        <f>'[1]3.Interné služby'!$AJ$37</f>
        <v>0</v>
      </c>
      <c r="K42" s="558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56">
        <f t="shared" si="24"/>
        <v>6684.8</v>
      </c>
      <c r="I43" s="557">
        <f>'[1]3.Interné služby'!$AI$95</f>
        <v>300</v>
      </c>
      <c r="J43" s="557">
        <f>'[1]3.Interné služby'!$AJ$95</f>
        <v>6384.8</v>
      </c>
      <c r="K43" s="558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6">
        <f t="shared" si="24"/>
        <v>3730.09</v>
      </c>
      <c r="I44" s="557">
        <f>'[1]3.Interné služby'!$AI$100</f>
        <v>3730.09</v>
      </c>
      <c r="J44" s="557">
        <f>'[1]3.Interné služby'!$AJ$100</f>
        <v>0</v>
      </c>
      <c r="K44" s="558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37">
        <f>'[1]3.Interné služby'!$AH$106</f>
        <v>0</v>
      </c>
      <c r="H45" s="559">
        <f t="shared" si="24"/>
        <v>0</v>
      </c>
      <c r="I45" s="560">
        <f>'[1]3.Interné služby'!$AI$106</f>
        <v>0</v>
      </c>
      <c r="J45" s="560">
        <f>'[1]3.Interné služby'!$AJ$106</f>
        <v>0</v>
      </c>
      <c r="K45" s="561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3">
        <f t="shared" ref="H46:K46" si="26">H47+H48+H51</f>
        <v>39772.020000000004</v>
      </c>
      <c r="I46" s="554">
        <f t="shared" si="26"/>
        <v>39772.020000000004</v>
      </c>
      <c r="J46" s="554">
        <f t="shared" si="26"/>
        <v>0</v>
      </c>
      <c r="K46" s="555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6">
        <f>SUM(I47:K47)</f>
        <v>17884.099999999999</v>
      </c>
      <c r="I47" s="557">
        <f>'[1]4.Služby občanov'!$AI$4</f>
        <v>17884.099999999999</v>
      </c>
      <c r="J47" s="557">
        <f>'[1]4.Služby občanov'!$AJ$4</f>
        <v>0</v>
      </c>
      <c r="K47" s="558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6">
        <f t="shared" ref="H48:K48" si="28">SUM(H49:H50)</f>
        <v>21887.920000000002</v>
      </c>
      <c r="I48" s="557">
        <f t="shared" si="28"/>
        <v>21887.920000000002</v>
      </c>
      <c r="J48" s="557">
        <f t="shared" si="28"/>
        <v>0</v>
      </c>
      <c r="K48" s="558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6">
        <f>SUM(I49:K49)</f>
        <v>21887.920000000002</v>
      </c>
      <c r="I49" s="557">
        <f>'[1]4.Služby občanov'!$AI$17</f>
        <v>21887.920000000002</v>
      </c>
      <c r="J49" s="557">
        <f>'[1]4.Služby občanov'!$AJ$17</f>
        <v>0</v>
      </c>
      <c r="K49" s="558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6">
        <f>SUM(I50:K50)</f>
        <v>0</v>
      </c>
      <c r="I50" s="557">
        <f>'[1]4.Služby občanov'!$AI$29</f>
        <v>0</v>
      </c>
      <c r="J50" s="557">
        <f>'[1]4.Služby občanov'!$AJ$29</f>
        <v>0</v>
      </c>
      <c r="K50" s="558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37">
        <f>'[1]4.Služby občanov'!$AH$31</f>
        <v>0</v>
      </c>
      <c r="H51" s="556">
        <f>SUM(I51:K51)</f>
        <v>0</v>
      </c>
      <c r="I51" s="560">
        <f>'[1]4.Služby občanov'!$AI$31</f>
        <v>0</v>
      </c>
      <c r="J51" s="560">
        <f>'[1]4.Služby občanov'!$AJ$31</f>
        <v>0</v>
      </c>
      <c r="K51" s="561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1568080</v>
      </c>
      <c r="E52" s="264">
        <f t="shared" si="29"/>
        <v>1369080</v>
      </c>
      <c r="F52" s="264">
        <f t="shared" si="29"/>
        <v>195000</v>
      </c>
      <c r="G52" s="341">
        <f t="shared" si="29"/>
        <v>4000</v>
      </c>
      <c r="H52" s="553">
        <f t="shared" ref="H52:K52" si="30">H53+H58+H60+H59+H65</f>
        <v>960136.00999999989</v>
      </c>
      <c r="I52" s="554">
        <f t="shared" si="30"/>
        <v>845136.00999999989</v>
      </c>
      <c r="J52" s="554">
        <f t="shared" si="30"/>
        <v>115000</v>
      </c>
      <c r="K52" s="555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1181310</v>
      </c>
      <c r="E53" s="257">
        <f t="shared" si="31"/>
        <v>1097310</v>
      </c>
      <c r="F53" s="257">
        <f t="shared" si="31"/>
        <v>80000</v>
      </c>
      <c r="G53" s="342">
        <f t="shared" si="31"/>
        <v>4000</v>
      </c>
      <c r="H53" s="556">
        <f t="shared" ref="H53:K53" si="32">SUM(H54:H57)</f>
        <v>670683.61</v>
      </c>
      <c r="I53" s="557">
        <f t="shared" si="32"/>
        <v>670683.61</v>
      </c>
      <c r="J53" s="557">
        <f t="shared" si="32"/>
        <v>0</v>
      </c>
      <c r="K53" s="558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56">
        <f t="shared" ref="H54:H59" si="34">SUM(I54:K54)</f>
        <v>449321.13000000006</v>
      </c>
      <c r="I54" s="557">
        <f>'[1]5.Bezpečnosť, právo a por.'!$AI$5</f>
        <v>449321.13000000006</v>
      </c>
      <c r="J54" s="557">
        <f>'[1]5.Bezpečnosť, právo a por.'!$AJ$5</f>
        <v>0</v>
      </c>
      <c r="K54" s="558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200096</v>
      </c>
      <c r="E55" s="257">
        <f>'[1]5.Bezpečnosť, právo a por.'!$AF$61</f>
        <v>200096</v>
      </c>
      <c r="F55" s="257">
        <f>'[1]5.Bezpečnosť, právo a por.'!$AG$61</f>
        <v>0</v>
      </c>
      <c r="G55" s="342">
        <f>'[1]5.Bezpečnosť, právo a por.'!$AH$61</f>
        <v>0</v>
      </c>
      <c r="H55" s="556">
        <f t="shared" si="34"/>
        <v>116943.31999999999</v>
      </c>
      <c r="I55" s="557">
        <f>'[1]5.Bezpečnosť, právo a por.'!$AI$61</f>
        <v>116943.31999999999</v>
      </c>
      <c r="J55" s="557">
        <f>'[1]5.Bezpečnosť, právo a por.'!$AJ$61</f>
        <v>0</v>
      </c>
      <c r="K55" s="558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6">
        <f t="shared" si="34"/>
        <v>52379.82</v>
      </c>
      <c r="I56" s="557">
        <f>'[1]5.Bezpečnosť, právo a por.'!$AI$84</f>
        <v>52379.82</v>
      </c>
      <c r="J56" s="557">
        <f>'[1]5.Bezpečnosť, právo a por.'!$AJ$84</f>
        <v>0</v>
      </c>
      <c r="K56" s="558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6">
        <f t="shared" si="34"/>
        <v>52039.340000000004</v>
      </c>
      <c r="I57" s="557">
        <f>'[1]5.Bezpečnosť, právo a por.'!$AI$87</f>
        <v>52039.340000000004</v>
      </c>
      <c r="J57" s="557">
        <f>'[1]5.Bezpečnosť, právo a por.'!$AJ$87</f>
        <v>0</v>
      </c>
      <c r="K57" s="558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6">
        <f t="shared" si="34"/>
        <v>0</v>
      </c>
      <c r="I58" s="557">
        <f>'[1]5.Bezpečnosť, právo a por.'!$AI$95</f>
        <v>0</v>
      </c>
      <c r="J58" s="557">
        <f>'[1]5.Bezpečnosť, právo a por.'!$AJ$95</f>
        <v>0</v>
      </c>
      <c r="K58" s="558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6">
        <f t="shared" si="34"/>
        <v>5144.84</v>
      </c>
      <c r="I59" s="557">
        <f>'[1]5.Bezpečnosť, právo a por.'!$AI$97</f>
        <v>5144.84</v>
      </c>
      <c r="J59" s="557">
        <f>'[1]5.Bezpečnosť, právo a por.'!$AJ$97</f>
        <v>0</v>
      </c>
      <c r="K59" s="558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6">
        <f t="shared" ref="H60:K60" si="36">SUM(H61:H64)</f>
        <v>280626.56</v>
      </c>
      <c r="I60" s="557">
        <f t="shared" si="36"/>
        <v>165626.56</v>
      </c>
      <c r="J60" s="557">
        <f t="shared" si="36"/>
        <v>115000</v>
      </c>
      <c r="K60" s="558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6">
        <f>SUM(I61:K61)</f>
        <v>115000</v>
      </c>
      <c r="I61" s="557">
        <f>'[1]5.Bezpečnosť, právo a por.'!$AI$115</f>
        <v>0</v>
      </c>
      <c r="J61" s="557">
        <f>'[1]5.Bezpečnosť, právo a por.'!$AJ$115</f>
        <v>115000</v>
      </c>
      <c r="K61" s="558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6">
        <f>SUM(I62:K62)</f>
        <v>63951.72</v>
      </c>
      <c r="I62" s="557">
        <f>'[1]5.Bezpečnosť, právo a por.'!$AI$122</f>
        <v>63951.72</v>
      </c>
      <c r="J62" s="557">
        <f>'[1]5.Bezpečnosť, právo a por.'!$AJ$122</f>
        <v>0</v>
      </c>
      <c r="K62" s="558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6">
        <f>SUM(I63:K63)</f>
        <v>101674.84</v>
      </c>
      <c r="I63" s="557">
        <f>'[1]5.Bezpečnosť, právo a por.'!$AI$125</f>
        <v>101674.84</v>
      </c>
      <c r="J63" s="557">
        <f>'[1]5.Bezpečnosť, právo a por.'!$AJ$125</f>
        <v>0</v>
      </c>
      <c r="K63" s="558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6">
        <f>SUM(I64:K64)</f>
        <v>0</v>
      </c>
      <c r="I64" s="557">
        <f>'[1]5.Bezpečnosť, právo a por.'!$AI$128</f>
        <v>0</v>
      </c>
      <c r="J64" s="557">
        <f>'[1]5.Bezpečnosť, právo a por.'!$AJ$128</f>
        <v>0</v>
      </c>
      <c r="K64" s="558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6">
        <f t="shared" ref="H65:K65" si="38">SUM(H66:H67)</f>
        <v>3681</v>
      </c>
      <c r="I65" s="557">
        <f t="shared" si="38"/>
        <v>3681</v>
      </c>
      <c r="J65" s="557">
        <f t="shared" si="38"/>
        <v>0</v>
      </c>
      <c r="K65" s="558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6">
        <f>SUM(I66:K66)</f>
        <v>3681</v>
      </c>
      <c r="I66" s="557">
        <f>'[1]5.Bezpečnosť, právo a por.'!$AI$132</f>
        <v>3681</v>
      </c>
      <c r="J66" s="557">
        <f>'[1]5.Bezpečnosť, právo a por.'!$AJ$132</f>
        <v>0</v>
      </c>
      <c r="K66" s="558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37">
        <f>'[1]5.Bezpečnosť, právo a por.'!$AH$134</f>
        <v>0</v>
      </c>
      <c r="H67" s="559">
        <f>SUM(I67:K67)</f>
        <v>0</v>
      </c>
      <c r="I67" s="560">
        <f>'[1]5.Bezpečnosť, právo a por.'!$AI$134</f>
        <v>0</v>
      </c>
      <c r="J67" s="560">
        <f>'[1]5.Bezpečnosť, právo a por.'!$AJ$134</f>
        <v>0</v>
      </c>
      <c r="K67" s="561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1611898</v>
      </c>
      <c r="E68" s="264">
        <f t="shared" si="39"/>
        <v>1611898</v>
      </c>
      <c r="F68" s="264">
        <f t="shared" si="39"/>
        <v>0</v>
      </c>
      <c r="G68" s="341">
        <f t="shared" si="39"/>
        <v>0</v>
      </c>
      <c r="H68" s="553">
        <f t="shared" ref="H68:K68" si="40">H69+H72+H75</f>
        <v>1137281.6599999999</v>
      </c>
      <c r="I68" s="554">
        <f t="shared" si="40"/>
        <v>1137281.6599999999</v>
      </c>
      <c r="J68" s="554">
        <f t="shared" si="40"/>
        <v>0</v>
      </c>
      <c r="K68" s="555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1403498</v>
      </c>
      <c r="E69" s="257">
        <f t="shared" si="41"/>
        <v>1403498</v>
      </c>
      <c r="F69" s="257">
        <f t="shared" si="41"/>
        <v>0</v>
      </c>
      <c r="G69" s="342">
        <f t="shared" si="41"/>
        <v>0</v>
      </c>
      <c r="H69" s="556">
        <f t="shared" ref="H69:K69" si="42">SUM(H70:H71)</f>
        <v>986710.27</v>
      </c>
      <c r="I69" s="557">
        <f t="shared" si="42"/>
        <v>986710.27</v>
      </c>
      <c r="J69" s="557">
        <f t="shared" si="42"/>
        <v>0</v>
      </c>
      <c r="K69" s="558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11200</v>
      </c>
      <c r="E70" s="257">
        <f>'[1]6.Odpadové hospodárstvo'!$AF$5</f>
        <v>11200</v>
      </c>
      <c r="F70" s="257">
        <f>'[1]6.Odpadové hospodárstvo'!$AG$5</f>
        <v>0</v>
      </c>
      <c r="G70" s="342">
        <f>'[1]6.Odpadové hospodárstvo'!$AH$5</f>
        <v>0</v>
      </c>
      <c r="H70" s="556">
        <f>SUM(I70:K70)</f>
        <v>3869.92</v>
      </c>
      <c r="I70" s="557">
        <f>'[1]6.Odpadové hospodárstvo'!$AI$5</f>
        <v>3869.92</v>
      </c>
      <c r="J70" s="557">
        <f>'[1]6.Odpadové hospodárstvo'!$AJ$5</f>
        <v>0</v>
      </c>
      <c r="K70" s="558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6">
        <f>SUM(I71:K71)</f>
        <v>982840.35</v>
      </c>
      <c r="I71" s="557">
        <f>'[1]6.Odpadové hospodárstvo'!$AI$10</f>
        <v>982840.35</v>
      </c>
      <c r="J71" s="557">
        <f>'[1]6.Odpadové hospodárstvo'!$AJ$10</f>
        <v>0</v>
      </c>
      <c r="K71" s="558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6">
        <f t="shared" ref="H72:K72" si="44">SUM(H73:H74)</f>
        <v>0</v>
      </c>
      <c r="I72" s="557">
        <f t="shared" si="44"/>
        <v>0</v>
      </c>
      <c r="J72" s="557">
        <f t="shared" si="44"/>
        <v>0</v>
      </c>
      <c r="K72" s="558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6">
        <f>SUM(I73:K73)</f>
        <v>0</v>
      </c>
      <c r="I73" s="557">
        <f>'[1]6.Odpadové hospodárstvo'!$AI$26</f>
        <v>0</v>
      </c>
      <c r="J73" s="557">
        <f>'[1]6.Odpadové hospodárstvo'!$AJ$26</f>
        <v>0</v>
      </c>
      <c r="K73" s="558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6">
        <f>SUM(I74:K74)</f>
        <v>0</v>
      </c>
      <c r="I74" s="557">
        <f>'[1]6.Odpadové hospodárstvo'!$AI$29</f>
        <v>0</v>
      </c>
      <c r="J74" s="557">
        <f>'[1]6.Odpadové hospodárstvo'!$AJ$29</f>
        <v>0</v>
      </c>
      <c r="K74" s="558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208400</v>
      </c>
      <c r="E75" s="266">
        <f>'[1]6.Odpadové hospodárstvo'!$AF$31</f>
        <v>208400</v>
      </c>
      <c r="F75" s="266">
        <f>'[1]6.Odpadové hospodárstvo'!$AG$31</f>
        <v>0</v>
      </c>
      <c r="G75" s="637">
        <f>'[1]6.Odpadové hospodárstvo'!$AH$31</f>
        <v>0</v>
      </c>
      <c r="H75" s="559">
        <f>SUM(I75:K75)</f>
        <v>150571.38999999998</v>
      </c>
      <c r="I75" s="560">
        <f>'[1]6.Odpadové hospodárstvo'!$AI$31</f>
        <v>150571.38999999998</v>
      </c>
      <c r="J75" s="560">
        <f>'[1]6.Odpadové hospodárstvo'!$AJ$31</f>
        <v>0</v>
      </c>
      <c r="K75" s="561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2706199.6</v>
      </c>
      <c r="E76" s="264">
        <f t="shared" si="45"/>
        <v>564146</v>
      </c>
      <c r="F76" s="264">
        <f t="shared" si="45"/>
        <v>2142053.6</v>
      </c>
      <c r="G76" s="341">
        <f t="shared" si="45"/>
        <v>0</v>
      </c>
      <c r="H76" s="553">
        <f t="shared" ref="H76:K76" si="46">H77+H85+H88</f>
        <v>1468044.16</v>
      </c>
      <c r="I76" s="554">
        <f t="shared" si="46"/>
        <v>330561.36000000004</v>
      </c>
      <c r="J76" s="554">
        <f t="shared" si="46"/>
        <v>1137482.8</v>
      </c>
      <c r="K76" s="555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6">
        <f t="shared" ref="H77:K77" si="48">SUM(H78:H84)</f>
        <v>452573.15</v>
      </c>
      <c r="I77" s="557">
        <f t="shared" si="48"/>
        <v>301306.51</v>
      </c>
      <c r="J77" s="557">
        <f t="shared" si="48"/>
        <v>151266.64000000001</v>
      </c>
      <c r="K77" s="558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6">
        <f>SUM(I78:K78)</f>
        <v>0</v>
      </c>
      <c r="I78" s="557">
        <f>'[1]7.Komunikácie'!$AI$5</f>
        <v>0</v>
      </c>
      <c r="J78" s="557">
        <f>'[1]7.Komunikácie'!$AJ$5</f>
        <v>0</v>
      </c>
      <c r="K78" s="558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6">
        <f t="shared" ref="H79:H84" si="50">SUM(I79:K79)</f>
        <v>151266.64000000001</v>
      </c>
      <c r="I79" s="557">
        <f>'[1]7.Komunikácie'!$AI$7</f>
        <v>0</v>
      </c>
      <c r="J79" s="557">
        <f>'[1]7.Komunikácie'!$AJ$7</f>
        <v>151266.64000000001</v>
      </c>
      <c r="K79" s="558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6">
        <f t="shared" si="50"/>
        <v>81043.48</v>
      </c>
      <c r="I80" s="557">
        <f>'[1]7.Komunikácie'!$AI$15</f>
        <v>81043.48</v>
      </c>
      <c r="J80" s="557">
        <f>'[1]7.Komunikácie'!$AJ$15</f>
        <v>0</v>
      </c>
      <c r="K80" s="558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6">
        <f t="shared" si="50"/>
        <v>168490.68</v>
      </c>
      <c r="I81" s="557">
        <f>'[1]7.Komunikácie'!$AI$17</f>
        <v>168490.68</v>
      </c>
      <c r="J81" s="557">
        <f>'[1]7.Komunikácie'!$AJ$17</f>
        <v>0</v>
      </c>
      <c r="K81" s="558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6">
        <f t="shared" si="50"/>
        <v>45079.020000000004</v>
      </c>
      <c r="I82" s="557">
        <f>'[1]7.Komunikácie'!$AI$19</f>
        <v>45079.020000000004</v>
      </c>
      <c r="J82" s="557">
        <f>'[1]7.Komunikácie'!$AJ$19</f>
        <v>0</v>
      </c>
      <c r="K82" s="558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6">
        <f t="shared" si="50"/>
        <v>0</v>
      </c>
      <c r="I83" s="557">
        <f>'[1]7.Komunikácie'!$AI$26</f>
        <v>0</v>
      </c>
      <c r="J83" s="557">
        <f>'[1]7.Komunikácie'!$AJ$26</f>
        <v>0</v>
      </c>
      <c r="K83" s="558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6">
        <f t="shared" si="50"/>
        <v>6693.33</v>
      </c>
      <c r="I84" s="557">
        <f>'[1]7.Komunikácie'!$AI$28</f>
        <v>6693.33</v>
      </c>
      <c r="J84" s="557">
        <f>'[1]7.Komunikácie'!$AJ$28</f>
        <v>0</v>
      </c>
      <c r="K84" s="558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1954000</v>
      </c>
      <c r="E85" s="257">
        <f t="shared" si="51"/>
        <v>51000</v>
      </c>
      <c r="F85" s="257">
        <f t="shared" si="51"/>
        <v>1903000</v>
      </c>
      <c r="G85" s="342">
        <f t="shared" si="51"/>
        <v>0</v>
      </c>
      <c r="H85" s="556">
        <f t="shared" ref="H85:K85" si="52">SUM(H86:H87)</f>
        <v>1007175.56</v>
      </c>
      <c r="I85" s="557">
        <f t="shared" si="52"/>
        <v>20959.400000000001</v>
      </c>
      <c r="J85" s="557">
        <f t="shared" si="52"/>
        <v>986216.16</v>
      </c>
      <c r="K85" s="558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6">
        <f>SUM(I86:K86)</f>
        <v>0</v>
      </c>
      <c r="I86" s="557">
        <f>'[1]7.Komunikácie'!$AI$31</f>
        <v>0</v>
      </c>
      <c r="J86" s="557">
        <f>'[1]7.Komunikácie'!$AJ$31</f>
        <v>0</v>
      </c>
      <c r="K86" s="558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1954000</v>
      </c>
      <c r="E87" s="257">
        <f>'[1]7.Komunikácie'!$AF$33</f>
        <v>51000</v>
      </c>
      <c r="F87" s="257">
        <f>'[1]7.Komunikácie'!$AG$33</f>
        <v>1903000</v>
      </c>
      <c r="G87" s="342">
        <f>'[1]7.Komunikácie'!$AH$33</f>
        <v>0</v>
      </c>
      <c r="H87" s="556">
        <f>SUM(I87:K87)</f>
        <v>1007175.56</v>
      </c>
      <c r="I87" s="557">
        <f>'[1]7.Komunikácie'!$AI$33</f>
        <v>20959.400000000001</v>
      </c>
      <c r="J87" s="557">
        <f>'[1]7.Komunikácie'!$AJ$33</f>
        <v>986216.16</v>
      </c>
      <c r="K87" s="558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56">
        <f t="shared" ref="H88:K88" si="54">SUM(H89:H90)</f>
        <v>8295.4500000000007</v>
      </c>
      <c r="I88" s="557">
        <f t="shared" si="54"/>
        <v>8295.4500000000007</v>
      </c>
      <c r="J88" s="557">
        <f t="shared" si="54"/>
        <v>0</v>
      </c>
      <c r="K88" s="558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56">
        <f>SUM(I89:K89)</f>
        <v>8295.4500000000007</v>
      </c>
      <c r="I89" s="557">
        <f>'[1]7.Komunikácie'!$AI$36</f>
        <v>8295.4500000000007</v>
      </c>
      <c r="J89" s="557">
        <f>'[1]7.Komunikácie'!$AJ$36</f>
        <v>0</v>
      </c>
      <c r="K89" s="558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37">
        <f>'[1]7.Komunikácie'!$AH$39</f>
        <v>0</v>
      </c>
      <c r="H90" s="559">
        <f>SUM(I90:K90)</f>
        <v>0</v>
      </c>
      <c r="I90" s="560">
        <f>'[1]7.Komunikácie'!$AI$39</f>
        <v>0</v>
      </c>
      <c r="J90" s="560">
        <f>'[1]7.Komunikácie'!$AJ$39</f>
        <v>0</v>
      </c>
      <c r="K90" s="561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3">
        <f t="shared" ref="H91:K91" si="56">H92+H93</f>
        <v>168464</v>
      </c>
      <c r="I91" s="554">
        <f t="shared" si="56"/>
        <v>168464</v>
      </c>
      <c r="J91" s="554">
        <f t="shared" si="56"/>
        <v>0</v>
      </c>
      <c r="K91" s="555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6">
        <f>SUM(I92:K92)</f>
        <v>168464</v>
      </c>
      <c r="I92" s="557">
        <f>'[1]8.Doprava'!$AI$4</f>
        <v>168464</v>
      </c>
      <c r="J92" s="557">
        <f>'[1]8.Doprava'!$AJ$4</f>
        <v>0</v>
      </c>
      <c r="K92" s="558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6">
        <f>SUM(H94)</f>
        <v>0</v>
      </c>
      <c r="I93" s="557">
        <f t="shared" si="57"/>
        <v>0</v>
      </c>
      <c r="J93" s="557">
        <f t="shared" si="57"/>
        <v>0</v>
      </c>
      <c r="K93" s="558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37">
        <f>'[1]8.Doprava'!$AH$7</f>
        <v>0</v>
      </c>
      <c r="H94" s="559">
        <f>SUM(I94:K94)</f>
        <v>0</v>
      </c>
      <c r="I94" s="560">
        <f>'[1]8.Doprava'!$AI$7</f>
        <v>0</v>
      </c>
      <c r="J94" s="560">
        <f>'[1]8.Doprava'!$AJ$7</f>
        <v>0</v>
      </c>
      <c r="K94" s="561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16985127</v>
      </c>
      <c r="E95" s="264">
        <f t="shared" si="58"/>
        <v>15784284</v>
      </c>
      <c r="F95" s="264">
        <f t="shared" si="58"/>
        <v>1200843</v>
      </c>
      <c r="G95" s="341">
        <f t="shared" si="58"/>
        <v>0</v>
      </c>
      <c r="H95" s="553">
        <f t="shared" ref="H95:K95" si="59">H96+H97+H106+H113+H116+H117+H118+H119</f>
        <v>10653953.450000001</v>
      </c>
      <c r="I95" s="554">
        <f t="shared" si="59"/>
        <v>10050854.09</v>
      </c>
      <c r="J95" s="554">
        <f t="shared" si="59"/>
        <v>603099.36</v>
      </c>
      <c r="K95" s="555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6">
        <f>SUM(I96:K96)</f>
        <v>3649.08</v>
      </c>
      <c r="I96" s="557">
        <f>'[1]9. Vzdelávanie'!$AI$4</f>
        <v>3649.08</v>
      </c>
      <c r="J96" s="557">
        <f>'[1]9. Vzdelávanie'!$AJ$4</f>
        <v>0</v>
      </c>
      <c r="K96" s="558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2772185</v>
      </c>
      <c r="E97" s="257">
        <f t="shared" si="60"/>
        <v>2763184</v>
      </c>
      <c r="F97" s="257">
        <f t="shared" si="60"/>
        <v>9001</v>
      </c>
      <c r="G97" s="342">
        <f t="shared" si="60"/>
        <v>0</v>
      </c>
      <c r="H97" s="556">
        <f t="shared" ref="H97:K97" si="61">SUM(H98:H105)</f>
        <v>1838752.4300000002</v>
      </c>
      <c r="I97" s="557">
        <f t="shared" si="61"/>
        <v>1832571.7599999998</v>
      </c>
      <c r="J97" s="557">
        <f t="shared" si="61"/>
        <v>6180.67</v>
      </c>
      <c r="K97" s="558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328954</v>
      </c>
      <c r="E98" s="257">
        <f>'[1]9. Vzdelávanie'!$AF$20</f>
        <v>326800</v>
      </c>
      <c r="F98" s="257">
        <f>'[1]9. Vzdelávanie'!$AG$20</f>
        <v>2154</v>
      </c>
      <c r="G98" s="342">
        <f>'[1]9. Vzdelávanie'!$AH$20</f>
        <v>0</v>
      </c>
      <c r="H98" s="556">
        <f>SUM(I98:K98)</f>
        <v>214967.9</v>
      </c>
      <c r="I98" s="557">
        <f>'[1]9. Vzdelávanie'!$AI$20</f>
        <v>212814</v>
      </c>
      <c r="J98" s="557">
        <f>'[1]9. Vzdelávanie'!$AJ$20</f>
        <v>2153.9</v>
      </c>
      <c r="K98" s="558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492420</v>
      </c>
      <c r="E99" s="257">
        <f>'[1]9. Vzdelávanie'!$AF$23</f>
        <v>492420</v>
      </c>
      <c r="F99" s="257">
        <f>'[1]9. Vzdelávanie'!$AG$23</f>
        <v>0</v>
      </c>
      <c r="G99" s="342">
        <f>'[1]9. Vzdelávanie'!$AH$23</f>
        <v>0</v>
      </c>
      <c r="H99" s="556">
        <f t="shared" ref="H99:H105" si="63">SUM(I99:K99)</f>
        <v>330299</v>
      </c>
      <c r="I99" s="557">
        <f>'[1]9. Vzdelávanie'!$AI$23</f>
        <v>330299</v>
      </c>
      <c r="J99" s="557">
        <f>'[1]9. Vzdelávanie'!$AJ$23</f>
        <v>0</v>
      </c>
      <c r="K99" s="558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760283</v>
      </c>
      <c r="E100" s="257">
        <f>'[1]9. Vzdelávanie'!$AF$26</f>
        <v>760283</v>
      </c>
      <c r="F100" s="257">
        <f>'[1]9. Vzdelávanie'!$AG$26</f>
        <v>0</v>
      </c>
      <c r="G100" s="342">
        <f>'[1]9. Vzdelávanie'!$AH$26</f>
        <v>0</v>
      </c>
      <c r="H100" s="556">
        <f t="shared" si="63"/>
        <v>502094.6</v>
      </c>
      <c r="I100" s="557">
        <f>'[1]9. Vzdelávanie'!$AI$26</f>
        <v>502094.6</v>
      </c>
      <c r="J100" s="557">
        <f>'[1]9. Vzdelávanie'!$AJ$26</f>
        <v>0</v>
      </c>
      <c r="K100" s="558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6">
        <f t="shared" si="63"/>
        <v>0</v>
      </c>
      <c r="I101" s="557">
        <f>'[1]9. Vzdelávanie'!$AI$29</f>
        <v>0</v>
      </c>
      <c r="J101" s="557">
        <f>'[1]9. Vzdelávanie'!$AJ$29</f>
        <v>0</v>
      </c>
      <c r="K101" s="558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374247</v>
      </c>
      <c r="E102" s="257">
        <f>'[1]9. Vzdelávanie'!$AF$30</f>
        <v>371427</v>
      </c>
      <c r="F102" s="257">
        <f>'[1]9. Vzdelávanie'!$AG$30</f>
        <v>2820</v>
      </c>
      <c r="G102" s="342">
        <f>'[1]9. Vzdelávanie'!$AH$30</f>
        <v>0</v>
      </c>
      <c r="H102" s="556">
        <f t="shared" si="63"/>
        <v>245642.08</v>
      </c>
      <c r="I102" s="557">
        <f>'[1]9. Vzdelávanie'!$AI$30</f>
        <v>245642.08</v>
      </c>
      <c r="J102" s="557">
        <f>'[1]9. Vzdelávanie'!$AJ$30</f>
        <v>0</v>
      </c>
      <c r="K102" s="558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401550</v>
      </c>
      <c r="E103" s="257">
        <f>'[1]9. Vzdelávanie'!$AF$33</f>
        <v>401550</v>
      </c>
      <c r="F103" s="257">
        <f>'[1]9. Vzdelávanie'!$AG$33</f>
        <v>0</v>
      </c>
      <c r="G103" s="342">
        <f>'[1]9. Vzdelávanie'!$AH$33</f>
        <v>0</v>
      </c>
      <c r="H103" s="556">
        <f t="shared" si="63"/>
        <v>271000.07999999996</v>
      </c>
      <c r="I103" s="557">
        <f>'[1]9. Vzdelávanie'!$AI$33</f>
        <v>271000.07999999996</v>
      </c>
      <c r="J103" s="557">
        <f>'[1]9. Vzdelávanie'!$AJ$33</f>
        <v>0</v>
      </c>
      <c r="K103" s="558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414731</v>
      </c>
      <c r="E104" s="257">
        <f>'[1]9. Vzdelávanie'!$AF$36</f>
        <v>410704</v>
      </c>
      <c r="F104" s="257">
        <f>'[1]9. Vzdelávanie'!$AG$36</f>
        <v>4027</v>
      </c>
      <c r="G104" s="342">
        <f>'[1]9. Vzdelávanie'!$AH$36</f>
        <v>0</v>
      </c>
      <c r="H104" s="556">
        <f t="shared" si="63"/>
        <v>274748.77</v>
      </c>
      <c r="I104" s="557">
        <f>'[1]9. Vzdelávanie'!$AI$36</f>
        <v>270722</v>
      </c>
      <c r="J104" s="557">
        <f>'[1]9. Vzdelávanie'!$AJ$36</f>
        <v>4026.77</v>
      </c>
      <c r="K104" s="558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56">
        <f t="shared" si="63"/>
        <v>0</v>
      </c>
      <c r="I105" s="557">
        <f>'[1]9. Vzdelávanie'!$AI$39</f>
        <v>0</v>
      </c>
      <c r="J105" s="557">
        <f>'[1]9. Vzdelávanie'!$AJ$39</f>
        <v>0</v>
      </c>
      <c r="K105" s="558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9003789</v>
      </c>
      <c r="E106" s="257">
        <f t="shared" si="64"/>
        <v>7836989</v>
      </c>
      <c r="F106" s="257">
        <f t="shared" si="64"/>
        <v>1166800</v>
      </c>
      <c r="G106" s="342">
        <f t="shared" si="64"/>
        <v>0</v>
      </c>
      <c r="H106" s="556">
        <f t="shared" ref="H106:K106" si="65">SUM(H107:H112)</f>
        <v>5858271.8000000007</v>
      </c>
      <c r="I106" s="557">
        <f t="shared" si="65"/>
        <v>5269595.5500000007</v>
      </c>
      <c r="J106" s="557">
        <f t="shared" si="65"/>
        <v>588676.25</v>
      </c>
      <c r="K106" s="558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1492320</v>
      </c>
      <c r="E107" s="257">
        <f>'[1]9. Vzdelávanie'!$AF$41</f>
        <v>814020</v>
      </c>
      <c r="F107" s="257">
        <f>'[1]9. Vzdelávanie'!$AG$41</f>
        <v>678300</v>
      </c>
      <c r="G107" s="342">
        <f>'[1]9. Vzdelávanie'!$AH$41</f>
        <v>0</v>
      </c>
      <c r="H107" s="556">
        <f t="shared" ref="H107:H112" si="67">SUM(I107:K107)</f>
        <v>864323.81</v>
      </c>
      <c r="I107" s="557">
        <f>'[1]9. Vzdelávanie'!$AI$41</f>
        <v>542147.56000000006</v>
      </c>
      <c r="J107" s="557">
        <f>'[1]9. Vzdelávanie'!$AJ$41</f>
        <v>322176.25</v>
      </c>
      <c r="K107" s="558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1146046</v>
      </c>
      <c r="E108" s="257">
        <f>'[1]9. Vzdelávanie'!$AF$45</f>
        <v>1146046</v>
      </c>
      <c r="F108" s="257">
        <f>'[1]9. Vzdelávanie'!$AG$45</f>
        <v>0</v>
      </c>
      <c r="G108" s="342">
        <f>'[1]9. Vzdelávanie'!$AH$45</f>
        <v>0</v>
      </c>
      <c r="H108" s="556">
        <f t="shared" si="67"/>
        <v>768192</v>
      </c>
      <c r="I108" s="557">
        <f>'[1]9. Vzdelávanie'!$AI$45</f>
        <v>768192</v>
      </c>
      <c r="J108" s="557">
        <f>'[1]9. Vzdelávanie'!$AJ$45</f>
        <v>0</v>
      </c>
      <c r="K108" s="558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2119756</v>
      </c>
      <c r="E109" s="257">
        <f>'[1]9. Vzdelávanie'!$AF$49</f>
        <v>2026256</v>
      </c>
      <c r="F109" s="257">
        <f>'[1]9. Vzdelávanie'!$AG$49</f>
        <v>93500</v>
      </c>
      <c r="G109" s="342">
        <f>'[1]9. Vzdelávanie'!$AH$49</f>
        <v>0</v>
      </c>
      <c r="H109" s="556">
        <f t="shared" si="67"/>
        <v>1632527.25</v>
      </c>
      <c r="I109" s="557">
        <f>'[1]9. Vzdelávanie'!$AI$49</f>
        <v>1366027.25</v>
      </c>
      <c r="J109" s="557">
        <f>'[1]9. Vzdelávanie'!$AJ$49</f>
        <v>266500</v>
      </c>
      <c r="K109" s="558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2091624</v>
      </c>
      <c r="E110" s="257">
        <f>'[1]9. Vzdelávanie'!$AF$54</f>
        <v>1696624</v>
      </c>
      <c r="F110" s="257">
        <f>'[1]9. Vzdelávanie'!$AG$54</f>
        <v>395000</v>
      </c>
      <c r="G110" s="342">
        <f>'[1]9. Vzdelávanie'!$AH$54</f>
        <v>0</v>
      </c>
      <c r="H110" s="556">
        <f t="shared" si="67"/>
        <v>1146369</v>
      </c>
      <c r="I110" s="557">
        <f>'[1]9. Vzdelávanie'!$AI$54</f>
        <v>1146369</v>
      </c>
      <c r="J110" s="557">
        <f>'[1]9. Vzdelávanie'!$AJ$54</f>
        <v>0</v>
      </c>
      <c r="K110" s="558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1366599</v>
      </c>
      <c r="E111" s="257">
        <f>'[1]9. Vzdelávanie'!$AF$57</f>
        <v>1366599</v>
      </c>
      <c r="F111" s="257">
        <f>'[1]9. Vzdelávanie'!$AG$57</f>
        <v>0</v>
      </c>
      <c r="G111" s="342">
        <f>'[1]9. Vzdelávanie'!$AH$57</f>
        <v>0</v>
      </c>
      <c r="H111" s="556">
        <f t="shared" si="67"/>
        <v>918659</v>
      </c>
      <c r="I111" s="557">
        <f>'[1]9. Vzdelávanie'!$AI$57</f>
        <v>918659</v>
      </c>
      <c r="J111" s="557">
        <f>'[1]9. Vzdelávanie'!$AJ$57</f>
        <v>0</v>
      </c>
      <c r="K111" s="558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787444</v>
      </c>
      <c r="E112" s="257">
        <f>'[1]9. Vzdelávanie'!$AF$60</f>
        <v>787444</v>
      </c>
      <c r="F112" s="257">
        <f>'[1]9. Vzdelávanie'!$AG$60</f>
        <v>0</v>
      </c>
      <c r="G112" s="342">
        <f>'[1]9. Vzdelávanie'!$AH$60</f>
        <v>0</v>
      </c>
      <c r="H112" s="556">
        <f t="shared" si="67"/>
        <v>528200.74</v>
      </c>
      <c r="I112" s="557">
        <f>'[1]9. Vzdelávanie'!$AI$60</f>
        <v>528200.74</v>
      </c>
      <c r="J112" s="557">
        <f>'[1]9. Vzdelávanie'!$AJ$60</f>
        <v>0</v>
      </c>
      <c r="K112" s="558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1027870</v>
      </c>
      <c r="E113" s="257">
        <f t="shared" si="68"/>
        <v>1027870</v>
      </c>
      <c r="F113" s="257">
        <f t="shared" si="68"/>
        <v>0</v>
      </c>
      <c r="G113" s="342">
        <f>SUM(G114:G115)</f>
        <v>0</v>
      </c>
      <c r="H113" s="556">
        <f t="shared" ref="H113:J113" si="69">SUM(H114:H115)</f>
        <v>741570.55</v>
      </c>
      <c r="I113" s="557">
        <f t="shared" si="69"/>
        <v>741570.55</v>
      </c>
      <c r="J113" s="557">
        <f t="shared" si="69"/>
        <v>0</v>
      </c>
      <c r="K113" s="558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765500</v>
      </c>
      <c r="E114" s="257">
        <f>'[1]9. Vzdelávanie'!$AF$65</f>
        <v>765500</v>
      </c>
      <c r="F114" s="257">
        <f>'[1]9. Vzdelávanie'!$AG$65</f>
        <v>0</v>
      </c>
      <c r="G114" s="342">
        <f>'[1]9. Vzdelávanie'!$AH$65</f>
        <v>0</v>
      </c>
      <c r="H114" s="556">
        <f t="shared" ref="H114:H119" si="71">SUM(I114:K114)</f>
        <v>535386.23</v>
      </c>
      <c r="I114" s="557">
        <f>'[1]9. Vzdelávanie'!$AI$65</f>
        <v>535386.23</v>
      </c>
      <c r="J114" s="557">
        <f>'[1]9. Vzdelávanie'!$AJ$65</f>
        <v>0</v>
      </c>
      <c r="K114" s="558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262370</v>
      </c>
      <c r="E115" s="257">
        <f>'[1]9. Vzdelávanie'!$AF$66</f>
        <v>262370</v>
      </c>
      <c r="F115" s="257">
        <f>'[1]9. Vzdelávanie'!$AG$66</f>
        <v>0</v>
      </c>
      <c r="G115" s="342">
        <f>'[1]9. Vzdelávanie'!$AH$66</f>
        <v>0</v>
      </c>
      <c r="H115" s="556">
        <f t="shared" si="71"/>
        <v>206184.32000000001</v>
      </c>
      <c r="I115" s="557">
        <f>'[1]9. Vzdelávanie'!$AI$66</f>
        <v>206184.32000000001</v>
      </c>
      <c r="J115" s="557">
        <f>'[1]9. Vzdelávanie'!$AJ$66</f>
        <v>0</v>
      </c>
      <c r="K115" s="558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1358051</v>
      </c>
      <c r="E116" s="257">
        <f>'[1]9. Vzdelávanie'!$AF$67</f>
        <v>1358051</v>
      </c>
      <c r="F116" s="257">
        <f>'[1]9. Vzdelávanie'!$AG$67</f>
        <v>0</v>
      </c>
      <c r="G116" s="342">
        <f>'[1]9. Vzdelávanie'!$AH$67</f>
        <v>0</v>
      </c>
      <c r="H116" s="556">
        <f t="shared" si="71"/>
        <v>880247.24</v>
      </c>
      <c r="I116" s="557">
        <f>'[1]9. Vzdelávanie'!$AI$67</f>
        <v>880247.24</v>
      </c>
      <c r="J116" s="557">
        <f>'[1]9. Vzdelávanie'!$AJ$67</f>
        <v>0</v>
      </c>
      <c r="K116" s="558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902231</v>
      </c>
      <c r="E117" s="257">
        <f>'[1]9. Vzdelávanie'!$AF$91</f>
        <v>893188</v>
      </c>
      <c r="F117" s="257">
        <f>'[1]9. Vzdelávanie'!$AG$91</f>
        <v>9043</v>
      </c>
      <c r="G117" s="342">
        <f>'[1]9. Vzdelávanie'!$AH$91</f>
        <v>0</v>
      </c>
      <c r="H117" s="556">
        <f t="shared" si="71"/>
        <v>468190.44</v>
      </c>
      <c r="I117" s="557">
        <f>'[1]9. Vzdelávanie'!$AI$91</f>
        <v>459948</v>
      </c>
      <c r="J117" s="557">
        <f>'[1]9. Vzdelávanie'!$AJ$91</f>
        <v>8242.4399999999987</v>
      </c>
      <c r="K117" s="558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622363</v>
      </c>
      <c r="E118" s="257">
        <f>'[1]9. Vzdelávanie'!$AF$92</f>
        <v>606364</v>
      </c>
      <c r="F118" s="257">
        <f>'[1]9. Vzdelávanie'!$AG$92</f>
        <v>15999</v>
      </c>
      <c r="G118" s="342">
        <f>'[1]9. Vzdelávanie'!$AH$92</f>
        <v>0</v>
      </c>
      <c r="H118" s="556">
        <f t="shared" si="71"/>
        <v>78743</v>
      </c>
      <c r="I118" s="557">
        <f>'[1]9. Vzdelávanie'!$AI$92</f>
        <v>78743</v>
      </c>
      <c r="J118" s="557">
        <f>'[1]9. Vzdelávanie'!$AJ$92</f>
        <v>0</v>
      </c>
      <c r="K118" s="558">
        <f>'[1]9. Vzdelávanie'!$AK$92</f>
        <v>0</v>
      </c>
    </row>
    <row r="119" spans="1:11" ht="16.5" thickBot="1" x14ac:dyDescent="0.3">
      <c r="A119" s="124"/>
      <c r="B119" s="372" t="s">
        <v>459</v>
      </c>
      <c r="C119" s="349" t="s">
        <v>460</v>
      </c>
      <c r="D119" s="265">
        <f t="shared" si="70"/>
        <v>1292638</v>
      </c>
      <c r="E119" s="266">
        <f>'[1]9. Vzdelávanie'!$AF$99</f>
        <v>1292638</v>
      </c>
      <c r="F119" s="266">
        <f>'[1]9. Vzdelávanie'!$AG$99</f>
        <v>0</v>
      </c>
      <c r="G119" s="637">
        <f>'[1]9. Vzdelávanie'!$AH$99</f>
        <v>0</v>
      </c>
      <c r="H119" s="559">
        <f t="shared" si="71"/>
        <v>784528.91</v>
      </c>
      <c r="I119" s="560">
        <f>'[1]9. Vzdelávanie'!$AI$99</f>
        <v>784528.91</v>
      </c>
      <c r="J119" s="560">
        <f>'[1]9. Vzdelávanie'!$AJ$99</f>
        <v>0</v>
      </c>
      <c r="K119" s="561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53">
        <f t="shared" ref="H120:K120" si="73">H121+H122+H130</f>
        <v>302750.83</v>
      </c>
      <c r="I120" s="554">
        <f t="shared" si="73"/>
        <v>302750.83</v>
      </c>
      <c r="J120" s="554">
        <f t="shared" si="73"/>
        <v>0</v>
      </c>
      <c r="K120" s="555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6">
        <f>SUM(I121:K121)</f>
        <v>2813.67</v>
      </c>
      <c r="I121" s="557">
        <f>'[1]10. Šport'!$AI$4</f>
        <v>2813.67</v>
      </c>
      <c r="J121" s="557">
        <f>'[1]10. Šport'!$AJ$4</f>
        <v>0</v>
      </c>
      <c r="K121" s="558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6">
        <f t="shared" ref="H122:K122" si="75">SUM(H123:H129)</f>
        <v>299937.16000000003</v>
      </c>
      <c r="I122" s="557">
        <f t="shared" si="75"/>
        <v>299937.16000000003</v>
      </c>
      <c r="J122" s="557">
        <f t="shared" si="75"/>
        <v>0</v>
      </c>
      <c r="K122" s="558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6">
        <f>SUM(I123:K123)</f>
        <v>56106.25</v>
      </c>
      <c r="I123" s="557">
        <f>'[1]10. Šport'!$AI$12</f>
        <v>56106.25</v>
      </c>
      <c r="J123" s="557">
        <f>'[1]10. Šport'!$AJ$12</f>
        <v>0</v>
      </c>
      <c r="K123" s="558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6">
        <f t="shared" ref="H124:H130" si="77">SUM(I124:K124)</f>
        <v>46853.57</v>
      </c>
      <c r="I124" s="557">
        <f>'[1]10. Šport'!$AI$32</f>
        <v>46853.57</v>
      </c>
      <c r="J124" s="557">
        <f>'[1]10. Šport'!$AJ$32</f>
        <v>0</v>
      </c>
      <c r="K124" s="558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6">
        <f t="shared" si="77"/>
        <v>23856.35</v>
      </c>
      <c r="I125" s="557">
        <f>'[1]10. Šport'!$AI$54</f>
        <v>23856.35</v>
      </c>
      <c r="J125" s="557">
        <f>'[1]10. Šport'!$AJ$54</f>
        <v>0</v>
      </c>
      <c r="K125" s="558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6">
        <f t="shared" si="77"/>
        <v>155268.42000000001</v>
      </c>
      <c r="I126" s="557">
        <f>'[1]10. Šport'!$AI$66</f>
        <v>155268.42000000001</v>
      </c>
      <c r="J126" s="557">
        <f>'[1]10. Šport'!$AJ$66</f>
        <v>0</v>
      </c>
      <c r="K126" s="558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6">
        <f t="shared" si="77"/>
        <v>6197.37</v>
      </c>
      <c r="I127" s="557">
        <f>'[1]10. Šport'!$AI$89</f>
        <v>6197.37</v>
      </c>
      <c r="J127" s="557">
        <f>'[1]10. Šport'!$AJ$89</f>
        <v>0</v>
      </c>
      <c r="K127" s="558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6">
        <f t="shared" si="77"/>
        <v>285.76</v>
      </c>
      <c r="I128" s="557">
        <f>'[1]10. Šport'!$AI$97</f>
        <v>285.76</v>
      </c>
      <c r="J128" s="557">
        <f>'[1]10. Šport'!$AJ$97</f>
        <v>0</v>
      </c>
      <c r="K128" s="558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6">
        <f t="shared" si="77"/>
        <v>11369.44</v>
      </c>
      <c r="I129" s="557">
        <f>'[1]10. Šport'!$AI$103</f>
        <v>11369.44</v>
      </c>
      <c r="J129" s="557">
        <f>'[1]10. Šport'!$AJ$103</f>
        <v>0</v>
      </c>
      <c r="K129" s="558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37">
        <f>'[1]10. Šport'!$AH$111</f>
        <v>0</v>
      </c>
      <c r="H130" s="559">
        <f t="shared" si="77"/>
        <v>0</v>
      </c>
      <c r="I130" s="560">
        <f>'[1]10. Šport'!$AI$111</f>
        <v>0</v>
      </c>
      <c r="J130" s="560">
        <f>'[1]10. Šport'!$AJ$111</f>
        <v>0</v>
      </c>
      <c r="K130" s="561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1372391.4</v>
      </c>
      <c r="E131" s="264">
        <f t="shared" si="78"/>
        <v>1047495</v>
      </c>
      <c r="F131" s="264">
        <f t="shared" si="78"/>
        <v>324896.40000000002</v>
      </c>
      <c r="G131" s="341">
        <f t="shared" si="78"/>
        <v>0</v>
      </c>
      <c r="H131" s="553">
        <f t="shared" ref="H131:K131" si="79">H132+H133+H138+H139</f>
        <v>899847.33</v>
      </c>
      <c r="I131" s="554">
        <f t="shared" si="79"/>
        <v>652847.32999999984</v>
      </c>
      <c r="J131" s="554">
        <f t="shared" si="79"/>
        <v>247000</v>
      </c>
      <c r="K131" s="555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56">
        <f>SUM(I132:K132)</f>
        <v>5650.84</v>
      </c>
      <c r="I132" s="557">
        <f>'[1]11. Kultúra'!$AI$4</f>
        <v>5650.84</v>
      </c>
      <c r="J132" s="557">
        <f>'[1]11. Kultúra'!$AJ$4</f>
        <v>0</v>
      </c>
      <c r="K132" s="558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1349768.4</v>
      </c>
      <c r="E133" s="257">
        <f t="shared" si="80"/>
        <v>1024872</v>
      </c>
      <c r="F133" s="257">
        <f t="shared" si="80"/>
        <v>324896.40000000002</v>
      </c>
      <c r="G133" s="342">
        <f t="shared" si="80"/>
        <v>0</v>
      </c>
      <c r="H133" s="556">
        <f t="shared" ref="H133:K133" si="81">SUM(H134:H137)</f>
        <v>894196.49</v>
      </c>
      <c r="I133" s="557">
        <f t="shared" si="81"/>
        <v>647196.48999999987</v>
      </c>
      <c r="J133" s="557">
        <f t="shared" si="81"/>
        <v>247000</v>
      </c>
      <c r="K133" s="558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6">
        <f t="shared" ref="H134:H139" si="83">SUM(I134:K134)</f>
        <v>128730.33</v>
      </c>
      <c r="I134" s="557">
        <f>'[1]11. Kultúra'!$AI$20</f>
        <v>128730.33</v>
      </c>
      <c r="J134" s="557">
        <f>'[1]11. Kultúra'!$AJ$20</f>
        <v>0</v>
      </c>
      <c r="K134" s="558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6">
        <f t="shared" si="83"/>
        <v>1197.46</v>
      </c>
      <c r="I135" s="557">
        <f>'[1]11. Kultúra'!$AI$27</f>
        <v>1197.46</v>
      </c>
      <c r="J135" s="557">
        <f>'[1]11. Kultúra'!$AJ$27</f>
        <v>0</v>
      </c>
      <c r="K135" s="558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1096016</v>
      </c>
      <c r="E136" s="257">
        <f>'[1]11. Kultúra'!$AF$37</f>
        <v>799016</v>
      </c>
      <c r="F136" s="257">
        <f>'[1]11. Kultúra'!$AG$37</f>
        <v>297000</v>
      </c>
      <c r="G136" s="342">
        <f>'[1]11. Kultúra'!$AH$37</f>
        <v>0</v>
      </c>
      <c r="H136" s="556">
        <f t="shared" si="83"/>
        <v>755668.17999999993</v>
      </c>
      <c r="I136" s="557">
        <f>'[1]11. Kultúra'!$AI$37</f>
        <v>508668.17999999988</v>
      </c>
      <c r="J136" s="557">
        <f>'[1]11. Kultúra'!$AJ$37</f>
        <v>247000</v>
      </c>
      <c r="K136" s="558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6">
        <f t="shared" si="83"/>
        <v>8600.5199999999986</v>
      </c>
      <c r="I137" s="557">
        <f>'[1]11. Kultúra'!$AI$126</f>
        <v>8600.5199999999986</v>
      </c>
      <c r="J137" s="557">
        <f>'[1]11. Kultúra'!$AJ$126</f>
        <v>0</v>
      </c>
      <c r="K137" s="558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56">
        <f t="shared" si="83"/>
        <v>0</v>
      </c>
      <c r="I138" s="557">
        <f>'[1]11. Kultúra'!$AI$141</f>
        <v>0</v>
      </c>
      <c r="J138" s="557">
        <f>'[1]11. Kultúra'!$AJ$141</f>
        <v>0</v>
      </c>
      <c r="K138" s="558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38">
        <f>'[1]11. Kultúra'!$AH$144</f>
        <v>0</v>
      </c>
      <c r="H139" s="559">
        <f t="shared" si="83"/>
        <v>0</v>
      </c>
      <c r="I139" s="562">
        <f>'[1]11. Kultúra'!$AI$144</f>
        <v>0</v>
      </c>
      <c r="J139" s="562">
        <f>'[1]11. Kultúra'!$AJ$144</f>
        <v>0</v>
      </c>
      <c r="K139" s="563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593587</v>
      </c>
      <c r="E140" s="264">
        <f t="shared" si="84"/>
        <v>575987</v>
      </c>
      <c r="F140" s="264">
        <f t="shared" si="84"/>
        <v>17600</v>
      </c>
      <c r="G140" s="341">
        <f t="shared" si="84"/>
        <v>0</v>
      </c>
      <c r="H140" s="553">
        <f t="shared" ref="H140:K140" si="85">H141+H146+H147+H148+H149+H150+H151</f>
        <v>284232.98</v>
      </c>
      <c r="I140" s="554">
        <f t="shared" si="85"/>
        <v>284232.98</v>
      </c>
      <c r="J140" s="554">
        <f t="shared" si="85"/>
        <v>0</v>
      </c>
      <c r="K140" s="555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453749</v>
      </c>
      <c r="E141" s="257">
        <f t="shared" si="86"/>
        <v>453749</v>
      </c>
      <c r="F141" s="257">
        <f t="shared" si="86"/>
        <v>0</v>
      </c>
      <c r="G141" s="342">
        <f t="shared" si="86"/>
        <v>0</v>
      </c>
      <c r="H141" s="556">
        <f t="shared" ref="H141:K141" si="87">SUM(H142:H145)</f>
        <v>222436.47</v>
      </c>
      <c r="I141" s="557">
        <f t="shared" si="87"/>
        <v>222436.47</v>
      </c>
      <c r="J141" s="557">
        <f t="shared" si="87"/>
        <v>0</v>
      </c>
      <c r="K141" s="558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56">
        <f>SUM(I142:K142)</f>
        <v>218515.49</v>
      </c>
      <c r="I142" s="557">
        <f>'[1]12. Prostredie pre život'!$AI$5</f>
        <v>218515.49</v>
      </c>
      <c r="J142" s="557">
        <f>'[1]12. Prostredie pre život'!$AJ$5</f>
        <v>0</v>
      </c>
      <c r="K142" s="558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6">
        <f t="shared" ref="H143:H151" si="89">SUM(I143:K143)</f>
        <v>3550</v>
      </c>
      <c r="I143" s="557">
        <f>'[1]12. Prostredie pre život'!$AI$24</f>
        <v>3550</v>
      </c>
      <c r="J143" s="557">
        <f>'[1]12. Prostredie pre život'!$AJ$24</f>
        <v>0</v>
      </c>
      <c r="K143" s="558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6500</v>
      </c>
      <c r="E144" s="257">
        <f>'[1]12. Prostredie pre život'!$AF$26</f>
        <v>6500</v>
      </c>
      <c r="F144" s="257">
        <f>'[1]12. Prostredie pre život'!$AG$26</f>
        <v>0</v>
      </c>
      <c r="G144" s="342">
        <f>'[1]12. Prostredie pre život'!$AH$26</f>
        <v>0</v>
      </c>
      <c r="H144" s="556">
        <f t="shared" si="89"/>
        <v>70.98</v>
      </c>
      <c r="I144" s="557">
        <f>'[1]12. Prostredie pre život'!$AI$26</f>
        <v>70.98</v>
      </c>
      <c r="J144" s="557">
        <f>'[1]12. Prostredie pre život'!$AJ$26</f>
        <v>0</v>
      </c>
      <c r="K144" s="558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800</v>
      </c>
      <c r="E145" s="257">
        <f>'[1]12. Prostredie pre život'!$AF$44</f>
        <v>800</v>
      </c>
      <c r="F145" s="257">
        <f>'[1]12. Prostredie pre život'!$AG$44</f>
        <v>0</v>
      </c>
      <c r="G145" s="342">
        <f>'[1]12. Prostredie pre život'!$AH$44</f>
        <v>0</v>
      </c>
      <c r="H145" s="556">
        <f t="shared" si="89"/>
        <v>300</v>
      </c>
      <c r="I145" s="557">
        <f>'[1]12. Prostredie pre život'!$AI$44</f>
        <v>300</v>
      </c>
      <c r="J145" s="557">
        <f>'[1]12. Prostredie pre život'!$AJ$44</f>
        <v>0</v>
      </c>
      <c r="K145" s="558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556">
        <f t="shared" si="89"/>
        <v>0</v>
      </c>
      <c r="I146" s="557">
        <f>'[1]12. Prostredie pre život'!$AI$48</f>
        <v>0</v>
      </c>
      <c r="J146" s="557">
        <f>'[1]12. Prostredie pre život'!$AJ$48</f>
        <v>0</v>
      </c>
      <c r="K146" s="558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556">
        <f t="shared" si="89"/>
        <v>13122.71</v>
      </c>
      <c r="I147" s="557">
        <f>'[1]12. Prostredie pre život'!$AI$51</f>
        <v>13122.71</v>
      </c>
      <c r="J147" s="557">
        <f>'[1]12. Prostredie pre život'!$AJ$51</f>
        <v>0</v>
      </c>
      <c r="K147" s="558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556">
        <f t="shared" si="89"/>
        <v>1436.66</v>
      </c>
      <c r="I148" s="557">
        <f>'[1]12. Prostredie pre život'!$AI$72</f>
        <v>1436.66</v>
      </c>
      <c r="J148" s="557">
        <f>'[1]12. Prostredie pre život'!$AJ$72</f>
        <v>0</v>
      </c>
      <c r="K148" s="558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556">
        <f t="shared" si="89"/>
        <v>27699.03</v>
      </c>
      <c r="I149" s="557">
        <f>'[1]12. Prostredie pre život'!$AI$74</f>
        <v>27699.03</v>
      </c>
      <c r="J149" s="557">
        <f>'[1]12. Prostredie pre život'!$AJ$74</f>
        <v>0</v>
      </c>
      <c r="K149" s="558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556">
        <f t="shared" si="89"/>
        <v>19538.109999999997</v>
      </c>
      <c r="I150" s="557">
        <f>'[1]12. Prostredie pre život'!$AI$78</f>
        <v>19538.109999999997</v>
      </c>
      <c r="J150" s="557">
        <f>'[1]12. Prostredie pre život'!$AJ$78</f>
        <v>0</v>
      </c>
      <c r="K150" s="558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637">
        <f>'[1]12. Prostredie pre život'!$AH$106</f>
        <v>0</v>
      </c>
      <c r="H151" s="559">
        <f t="shared" si="89"/>
        <v>0</v>
      </c>
      <c r="I151" s="560">
        <f>'[1]12. Prostredie pre život'!$AI$106</f>
        <v>0</v>
      </c>
      <c r="J151" s="560">
        <f>'[1]12. Prostredie pre život'!$AJ$106</f>
        <v>0</v>
      </c>
      <c r="K151" s="561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2754045</v>
      </c>
      <c r="E152" s="264">
        <f t="shared" si="90"/>
        <v>2744045</v>
      </c>
      <c r="F152" s="264">
        <f t="shared" si="90"/>
        <v>10000</v>
      </c>
      <c r="G152" s="341">
        <f>G153+G157+G162+G167+G171+G172+G173+G175+G176+G177</f>
        <v>0</v>
      </c>
      <c r="H152" s="553">
        <f t="shared" ref="H152:J152" si="91">H153+H157+H162+H167+H171+H172+H173+H175+H176+H177</f>
        <v>1760912.0899999999</v>
      </c>
      <c r="I152" s="554">
        <f t="shared" si="91"/>
        <v>1760912.0899999999</v>
      </c>
      <c r="J152" s="554">
        <f t="shared" si="91"/>
        <v>0</v>
      </c>
      <c r="K152" s="555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6">
        <f t="shared" ref="H153:K153" si="93">SUM(H154:H156)</f>
        <v>17440</v>
      </c>
      <c r="I153" s="557">
        <f t="shared" si="93"/>
        <v>17440</v>
      </c>
      <c r="J153" s="557">
        <f t="shared" si="93"/>
        <v>0</v>
      </c>
      <c r="K153" s="558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6">
        <f>SUM(I154:K154)</f>
        <v>13900</v>
      </c>
      <c r="I154" s="557">
        <f>'[1]13. Sociálna starostlivosť'!$AI$5</f>
        <v>13900</v>
      </c>
      <c r="J154" s="557">
        <f>'[1]13. Sociálna starostlivosť'!$AJ$5</f>
        <v>0</v>
      </c>
      <c r="K154" s="558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6">
        <f>SUM(I155:K155)</f>
        <v>0</v>
      </c>
      <c r="I155" s="557">
        <f>'[1]13. Sociálna starostlivosť'!$AI$8</f>
        <v>0</v>
      </c>
      <c r="J155" s="557">
        <f>'[1]13. Sociálna starostlivosť'!$AJ$8</f>
        <v>0</v>
      </c>
      <c r="K155" s="558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6">
        <f>SUM(I156:K156)</f>
        <v>3540</v>
      </c>
      <c r="I156" s="557">
        <f>'[1]13. Sociálna starostlivosť'!$AI$9</f>
        <v>3540</v>
      </c>
      <c r="J156" s="557">
        <f>'[1]13. Sociálna starostlivosť'!$AJ$9</f>
        <v>0</v>
      </c>
      <c r="K156" s="558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6">
        <f t="shared" ref="H157:K157" si="95">SUM(H158:H161)</f>
        <v>111501.15</v>
      </c>
      <c r="I157" s="557">
        <f t="shared" si="95"/>
        <v>111501.15</v>
      </c>
      <c r="J157" s="557">
        <f t="shared" si="95"/>
        <v>0</v>
      </c>
      <c r="K157" s="558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6">
        <f>SUM(I158:K158)</f>
        <v>22054</v>
      </c>
      <c r="I158" s="557">
        <f>'[1]13. Sociálna starostlivosť'!$AI$17</f>
        <v>22054</v>
      </c>
      <c r="J158" s="557">
        <f>'[1]13. Sociálna starostlivosť'!$AJ$17</f>
        <v>0</v>
      </c>
      <c r="K158" s="558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6">
        <f>SUM(I159:K159)</f>
        <v>14160</v>
      </c>
      <c r="I159" s="557">
        <f>'[1]13. Sociálna starostlivosť'!$AI$21</f>
        <v>14160</v>
      </c>
      <c r="J159" s="557">
        <f>'[1]13. Sociálna starostlivosť'!$AJ$21</f>
        <v>0</v>
      </c>
      <c r="K159" s="558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6">
        <f>SUM(I160:K160)</f>
        <v>0</v>
      </c>
      <c r="I160" s="557">
        <f>'[1]13. Sociálna starostlivosť'!$AI$24</f>
        <v>0</v>
      </c>
      <c r="J160" s="557">
        <f>'[1]13. Sociálna starostlivosť'!$AJ$24</f>
        <v>0</v>
      </c>
      <c r="K160" s="558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6">
        <f>SUM(I161:K161)</f>
        <v>75287.149999999994</v>
      </c>
      <c r="I161" s="557">
        <f>'[1]13. Sociálna starostlivosť'!$AI$26</f>
        <v>75287.149999999994</v>
      </c>
      <c r="J161" s="557">
        <f>'[1]13. Sociálna starostlivosť'!$AJ$26</f>
        <v>0</v>
      </c>
      <c r="K161" s="558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1923065</v>
      </c>
      <c r="E162" s="257">
        <f t="shared" si="96"/>
        <v>1913065</v>
      </c>
      <c r="F162" s="257">
        <f t="shared" si="96"/>
        <v>10000</v>
      </c>
      <c r="G162" s="342">
        <f t="shared" si="96"/>
        <v>0</v>
      </c>
      <c r="H162" s="556">
        <f t="shared" ref="H162:K162" si="97">SUM(H163:H166)</f>
        <v>1273094.53</v>
      </c>
      <c r="I162" s="557">
        <f t="shared" si="97"/>
        <v>1273094.53</v>
      </c>
      <c r="J162" s="557">
        <f t="shared" si="97"/>
        <v>0</v>
      </c>
      <c r="K162" s="558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6">
        <f>SUM(I163:K163)</f>
        <v>29136</v>
      </c>
      <c r="I163" s="557">
        <f>'[1]13. Sociálna starostlivosť'!$AI$30</f>
        <v>29136</v>
      </c>
      <c r="J163" s="557">
        <f>'[1]13. Sociálna starostlivosť'!$AJ$30</f>
        <v>0</v>
      </c>
      <c r="K163" s="558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6">
        <f>SUM(I164:K164)</f>
        <v>0</v>
      </c>
      <c r="I164" s="557">
        <f>'[1]13. Sociálna starostlivosť'!$AI$33</f>
        <v>0</v>
      </c>
      <c r="J164" s="557">
        <f>'[1]13. Sociálna starostlivosť'!$AJ$33</f>
        <v>0</v>
      </c>
      <c r="K164" s="558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1604635</v>
      </c>
      <c r="E165" s="257">
        <f>'[1]13. Sociálna starostlivosť'!$AF$35</f>
        <v>1594635</v>
      </c>
      <c r="F165" s="257">
        <f>'[1]13. Sociálna starostlivosť'!$AG$35</f>
        <v>10000</v>
      </c>
      <c r="G165" s="342">
        <f>'[1]13. Sociálna starostlivosť'!$AH$35</f>
        <v>0</v>
      </c>
      <c r="H165" s="556">
        <f>SUM(I165:K165)</f>
        <v>1085545.18</v>
      </c>
      <c r="I165" s="557">
        <f>'[1]13. Sociálna starostlivosť'!$AI$35</f>
        <v>1085545.18</v>
      </c>
      <c r="J165" s="557">
        <f>'[1]13. Sociálna starostlivosť'!$AJ$35</f>
        <v>0</v>
      </c>
      <c r="K165" s="558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6">
        <f>SUM(I166:K166)</f>
        <v>158413.35</v>
      </c>
      <c r="I166" s="557">
        <f>'[1]13. Sociálna starostlivosť'!$AI$50</f>
        <v>158413.35</v>
      </c>
      <c r="J166" s="557">
        <f>'[1]13. Sociálna starostlivosť'!$AJ$50</f>
        <v>0</v>
      </c>
      <c r="K166" s="558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6">
        <f t="shared" ref="H167:K167" si="99">SUM(H168:H170)</f>
        <v>92363.37</v>
      </c>
      <c r="I167" s="557">
        <f t="shared" si="99"/>
        <v>92363.37</v>
      </c>
      <c r="J167" s="557">
        <f t="shared" si="99"/>
        <v>0</v>
      </c>
      <c r="K167" s="558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6">
        <f>SUM(I168:K168)</f>
        <v>33657.54</v>
      </c>
      <c r="I168" s="557">
        <f>'[1]13. Sociálna starostlivosť'!$AI$55</f>
        <v>33657.54</v>
      </c>
      <c r="J168" s="557">
        <f>'[1]13. Sociálna starostlivosť'!$AJ$55</f>
        <v>0</v>
      </c>
      <c r="K168" s="558">
        <f>'[1]13. Sociálna starostlivosť'!$AK$55</f>
        <v>0</v>
      </c>
    </row>
    <row r="169" spans="1:11" ht="15.75" x14ac:dyDescent="0.25">
      <c r="B169" s="269">
        <v>2</v>
      </c>
      <c r="C169" s="270" t="s">
        <v>605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6">
        <f>SUM(I169:K169)</f>
        <v>1488</v>
      </c>
      <c r="I169" s="557">
        <f>'[1]13. Sociálna starostlivosť'!$AI$59</f>
        <v>1488</v>
      </c>
      <c r="J169" s="557">
        <f>'[1]13. Sociálna starostlivosť'!$AJ$59</f>
        <v>0</v>
      </c>
      <c r="K169" s="558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6">
        <f>SUM(I170:K170)</f>
        <v>57217.83</v>
      </c>
      <c r="I170" s="557">
        <f>'[1]13. Sociálna starostlivosť'!$AI$62</f>
        <v>57217.83</v>
      </c>
      <c r="J170" s="557">
        <f>'[1]13. Sociálna starostlivosť'!$AJ$62</f>
        <v>0</v>
      </c>
      <c r="K170" s="558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6">
        <f>SUM(I171:K171)</f>
        <v>4060</v>
      </c>
      <c r="I171" s="557">
        <f>'[1]13. Sociálna starostlivosť'!$AI$65</f>
        <v>4060</v>
      </c>
      <c r="J171" s="557">
        <f>'[1]13. Sociálna starostlivosť'!$AJ$65</f>
        <v>0</v>
      </c>
      <c r="K171" s="558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6">
        <f>SUM(I172:K172)</f>
        <v>0</v>
      </c>
      <c r="I172" s="557">
        <f>'[1]13. Sociálna starostlivosť'!$AI$67</f>
        <v>0</v>
      </c>
      <c r="J172" s="557">
        <f>'[1]13. Sociálna starostlivosť'!$AJ$67</f>
        <v>0</v>
      </c>
      <c r="K172" s="558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56">
        <f t="shared" si="100"/>
        <v>660.2</v>
      </c>
      <c r="I173" s="557">
        <f t="shared" si="100"/>
        <v>660.2</v>
      </c>
      <c r="J173" s="557">
        <f t="shared" si="100"/>
        <v>0</v>
      </c>
      <c r="K173" s="558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56">
        <f>SUM(I174:K174)</f>
        <v>660.2</v>
      </c>
      <c r="I174" s="557">
        <f>'[1]13. Sociálna starostlivosť'!$AI$79</f>
        <v>660.2</v>
      </c>
      <c r="J174" s="557">
        <f>'[1]13. Sociálna starostlivosť'!$AJ$79</f>
        <v>0</v>
      </c>
      <c r="K174" s="558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6">
        <f>SUM(I175:K175)</f>
        <v>0</v>
      </c>
      <c r="I175" s="557">
        <f>'[1]13. Sociálna starostlivosť'!$AI$104</f>
        <v>0</v>
      </c>
      <c r="J175" s="557">
        <f>'[1]13. Sociálna starostlivosť'!$AJ$104</f>
        <v>0</v>
      </c>
      <c r="K175" s="558">
        <f>'[1]13. Sociálna starostlivosť'!$AK$104</f>
        <v>0</v>
      </c>
    </row>
    <row r="176" spans="1:11" ht="15.75" x14ac:dyDescent="0.25">
      <c r="A176" s="124"/>
      <c r="B176" s="515" t="s">
        <v>600</v>
      </c>
      <c r="C176" s="516" t="s">
        <v>394</v>
      </c>
      <c r="D176" s="258">
        <f>SUM(E176:G176)</f>
        <v>249390</v>
      </c>
      <c r="E176" s="257">
        <f>'[1]13. Sociálna starostlivosť'!$AF$106</f>
        <v>249390</v>
      </c>
      <c r="F176" s="257">
        <f>'[1]13. Sociálna starostlivosť'!$AG$106</f>
        <v>0</v>
      </c>
      <c r="G176" s="342">
        <f>'[1]13. Sociálna starostlivosť'!$AH$106</f>
        <v>0</v>
      </c>
      <c r="H176" s="556">
        <f>SUM(I176:K176)</f>
        <v>189607.84</v>
      </c>
      <c r="I176" s="557">
        <f>'[1]13. Sociálna starostlivosť'!$AI$106</f>
        <v>189607.84</v>
      </c>
      <c r="J176" s="557">
        <f>'[1]13. Sociálna starostlivosť'!$AJ$106</f>
        <v>0</v>
      </c>
      <c r="K176" s="558">
        <f>'[1]13. Sociálna starostlivosť'!$AK$106</f>
        <v>0</v>
      </c>
    </row>
    <row r="177" spans="1:11" ht="16.5" thickBot="1" x14ac:dyDescent="0.3">
      <c r="A177" s="124"/>
      <c r="B177" s="283" t="s">
        <v>599</v>
      </c>
      <c r="C177" s="350" t="s">
        <v>601</v>
      </c>
      <c r="D177" s="258">
        <f>SUM(E177:G177)</f>
        <v>109420</v>
      </c>
      <c r="E177" s="257">
        <f>'[1]13. Sociálna starostlivosť'!$AF$112</f>
        <v>109420</v>
      </c>
      <c r="F177" s="257">
        <f>'[1]13. Sociálna starostlivosť'!$AG$112</f>
        <v>0</v>
      </c>
      <c r="G177" s="342">
        <f>'[1]13. Sociálna starostlivosť'!$AH$112</f>
        <v>0</v>
      </c>
      <c r="H177" s="556">
        <f>SUM(I177:K177)</f>
        <v>72185</v>
      </c>
      <c r="I177" s="557">
        <f>'[1]13. Sociálna starostlivosť'!$AI$112</f>
        <v>72185</v>
      </c>
      <c r="J177" s="557">
        <f>'[1]13. Sociálna starostlivosť'!$AJ$112</f>
        <v>0</v>
      </c>
      <c r="K177" s="558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742645</v>
      </c>
      <c r="E178" s="513">
        <f>'[1]14. Bývanie'!$AF$24</f>
        <v>524645</v>
      </c>
      <c r="F178" s="513">
        <f>'[1]14. Bývanie'!$AG$24</f>
        <v>0</v>
      </c>
      <c r="G178" s="639">
        <f>'[1]14. Bývanie'!$AH$24</f>
        <v>218000</v>
      </c>
      <c r="H178" s="564">
        <f>SUM(I178:K178)</f>
        <v>594553.41</v>
      </c>
      <c r="I178" s="565">
        <f>'[1]14. Bývanie'!$AI$24</f>
        <v>443695.23000000004</v>
      </c>
      <c r="J178" s="565">
        <f>'[1]14. Bývanie'!$AJ$24</f>
        <v>0</v>
      </c>
      <c r="K178" s="566">
        <f>'[1]14. Bývanie'!$AK$24</f>
        <v>150858.18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4834338</v>
      </c>
      <c r="E179" s="264">
        <f t="shared" si="101"/>
        <v>3457188</v>
      </c>
      <c r="F179" s="264">
        <f t="shared" si="101"/>
        <v>315950</v>
      </c>
      <c r="G179" s="341">
        <f t="shared" si="101"/>
        <v>1061200</v>
      </c>
      <c r="H179" s="553">
        <f t="shared" ref="H179:K179" si="102">SUM(H180:H182)</f>
        <v>2701845.6399999997</v>
      </c>
      <c r="I179" s="554">
        <f t="shared" si="102"/>
        <v>2380439.6399999997</v>
      </c>
      <c r="J179" s="554">
        <f t="shared" si="102"/>
        <v>33950</v>
      </c>
      <c r="K179" s="555">
        <f t="shared" si="102"/>
        <v>287456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3111849</v>
      </c>
      <c r="E180" s="257">
        <f>'[1]15. Administratíva'!$AF$4</f>
        <v>2829849</v>
      </c>
      <c r="F180" s="257">
        <f>'[1]15. Administratíva'!$AG$4</f>
        <v>282000</v>
      </c>
      <c r="G180" s="342">
        <f>'[1]15. Administratíva'!$AH$4</f>
        <v>0</v>
      </c>
      <c r="H180" s="556">
        <f>SUM(I180:K180)</f>
        <v>1818806.2099999997</v>
      </c>
      <c r="I180" s="557">
        <f>'[1]15. Administratíva'!$AI$4</f>
        <v>1818806.2099999997</v>
      </c>
      <c r="J180" s="557">
        <f>'[1]15. Administratíva'!$AJ$4</f>
        <v>0</v>
      </c>
      <c r="K180" s="558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6">
        <f>SUM(I181:K181)</f>
        <v>486452.95</v>
      </c>
      <c r="I181" s="557">
        <f>'[1]15. Administratíva'!$AI$102</f>
        <v>452502.95</v>
      </c>
      <c r="J181" s="557">
        <f>'[1]15. Administratíva'!$AJ$102</f>
        <v>33950</v>
      </c>
      <c r="K181" s="558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40">
        <f>'[1]15. Administratíva'!$AH$103</f>
        <v>1061200</v>
      </c>
      <c r="H182" s="567">
        <f>SUM(I182:K182)</f>
        <v>396586.48</v>
      </c>
      <c r="I182" s="568">
        <f>'[1]15. Administratíva'!$AI$103</f>
        <v>109130.48</v>
      </c>
      <c r="J182" s="568">
        <f>'[1]15. Administratíva'!$AJ$103</f>
        <v>0</v>
      </c>
      <c r="K182" s="569">
        <f>'[1]15. Administratíva'!$AK$103</f>
        <v>287456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08" t="s">
        <v>393</v>
      </c>
      <c r="B1" s="708"/>
      <c r="C1" s="708"/>
      <c r="D1" s="708"/>
      <c r="E1" s="708"/>
      <c r="F1" s="708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14" t="s">
        <v>132</v>
      </c>
      <c r="E5" s="714"/>
      <c r="F5" s="714"/>
      <c r="G5" s="714"/>
      <c r="H5" s="715" t="s">
        <v>133</v>
      </c>
      <c r="I5" s="715"/>
      <c r="J5" s="715"/>
      <c r="K5" s="715"/>
      <c r="L5" s="709" t="s">
        <v>2</v>
      </c>
      <c r="M5" s="709"/>
      <c r="N5" s="709"/>
      <c r="O5" s="709"/>
      <c r="P5" s="709" t="s">
        <v>391</v>
      </c>
      <c r="Q5" s="709"/>
      <c r="R5" s="709"/>
      <c r="S5" s="709"/>
      <c r="T5" s="709" t="s">
        <v>387</v>
      </c>
      <c r="U5" s="709"/>
      <c r="V5" s="709"/>
      <c r="W5" s="709"/>
    </row>
    <row r="6" spans="1:23" ht="12.75" customHeight="1" thickBot="1" x14ac:dyDescent="0.25">
      <c r="A6" s="61"/>
      <c r="B6" s="711" t="s">
        <v>134</v>
      </c>
      <c r="C6" s="711"/>
      <c r="D6" s="129" t="s">
        <v>135</v>
      </c>
      <c r="E6" s="712" t="s">
        <v>136</v>
      </c>
      <c r="F6" s="712"/>
      <c r="G6" s="712"/>
      <c r="H6" s="129" t="s">
        <v>135</v>
      </c>
      <c r="I6" s="713" t="s">
        <v>137</v>
      </c>
      <c r="J6" s="713"/>
      <c r="K6" s="713"/>
      <c r="L6" s="130" t="s">
        <v>135</v>
      </c>
      <c r="M6" s="710" t="s">
        <v>138</v>
      </c>
      <c r="N6" s="710"/>
      <c r="O6" s="710"/>
      <c r="P6" s="130" t="s">
        <v>135</v>
      </c>
      <c r="Q6" s="710" t="s">
        <v>138</v>
      </c>
      <c r="R6" s="710"/>
      <c r="S6" s="710"/>
      <c r="T6" s="130" t="s">
        <v>135</v>
      </c>
      <c r="U6" s="710" t="s">
        <v>139</v>
      </c>
      <c r="V6" s="710"/>
      <c r="W6" s="710"/>
    </row>
    <row r="7" spans="1:23" ht="24.75" thickBot="1" x14ac:dyDescent="0.25">
      <c r="A7" s="61"/>
      <c r="B7" s="711"/>
      <c r="C7" s="711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6" t="s">
        <v>392</v>
      </c>
      <c r="B1" s="716"/>
      <c r="C1" s="716"/>
      <c r="D1" s="716"/>
      <c r="E1" s="716"/>
      <c r="F1" s="716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9" width="15.5703125" style="101" customWidth="1"/>
    <col min="10" max="242" width="9.140625" style="101" customWidth="1"/>
    <col min="243" max="16384" width="34.28515625" style="101"/>
  </cols>
  <sheetData>
    <row r="1" spans="1:3" ht="20.25" x14ac:dyDescent="0.3">
      <c r="A1" s="719" t="s">
        <v>626</v>
      </c>
      <c r="B1" s="719"/>
      <c r="C1" s="719"/>
    </row>
    <row r="2" spans="1:3" ht="13.5" thickBot="1" x14ac:dyDescent="0.25"/>
    <row r="3" spans="1:3" ht="57" customHeight="1" thickBot="1" x14ac:dyDescent="0.3">
      <c r="A3" s="326" t="s">
        <v>401</v>
      </c>
      <c r="B3" s="398" t="s">
        <v>628</v>
      </c>
      <c r="C3" s="398" t="s">
        <v>631</v>
      </c>
    </row>
    <row r="4" spans="1:3" ht="20.25" customHeight="1" x14ac:dyDescent="0.25">
      <c r="A4" s="325" t="s">
        <v>402</v>
      </c>
      <c r="B4" s="399">
        <f>'príjmy '!B3</f>
        <v>29549580</v>
      </c>
      <c r="C4" s="399">
        <f>'príjmy '!C3</f>
        <v>20147122.030000001</v>
      </c>
    </row>
    <row r="5" spans="1:3" ht="21.75" customHeight="1" x14ac:dyDescent="0.25">
      <c r="A5" s="105" t="s">
        <v>403</v>
      </c>
      <c r="B5" s="400">
        <f>'výdavky '!E6</f>
        <v>29254242</v>
      </c>
      <c r="C5" s="400">
        <f>'výdavky '!I6</f>
        <v>18884768.52</v>
      </c>
    </row>
    <row r="6" spans="1:3" ht="21" customHeight="1" x14ac:dyDescent="0.25">
      <c r="A6" s="105" t="s">
        <v>379</v>
      </c>
      <c r="B6" s="400">
        <f t="shared" ref="B6:C6" si="0">B4-B5</f>
        <v>295338</v>
      </c>
      <c r="C6" s="400">
        <f t="shared" si="0"/>
        <v>1262353.5100000016</v>
      </c>
    </row>
    <row r="7" spans="1:3" ht="18" x14ac:dyDescent="0.25">
      <c r="A7" s="105"/>
      <c r="B7" s="400"/>
      <c r="C7" s="400"/>
    </row>
    <row r="8" spans="1:3" ht="21.75" customHeight="1" x14ac:dyDescent="0.25">
      <c r="A8" s="105" t="s">
        <v>396</v>
      </c>
      <c r="B8" s="400">
        <f>'príjmy '!B90</f>
        <v>3920715</v>
      </c>
      <c r="C8" s="400">
        <f>'príjmy '!C90</f>
        <v>2081968.8599999999</v>
      </c>
    </row>
    <row r="9" spans="1:3" ht="21" customHeight="1" x14ac:dyDescent="0.25">
      <c r="A9" s="105" t="s">
        <v>397</v>
      </c>
      <c r="B9" s="400">
        <f>'výdavky '!F6</f>
        <v>4235243</v>
      </c>
      <c r="C9" s="400">
        <f>'výdavky '!J6</f>
        <v>2159769.7200000002</v>
      </c>
    </row>
    <row r="10" spans="1:3" ht="21.75" customHeight="1" x14ac:dyDescent="0.25">
      <c r="A10" s="105" t="s">
        <v>379</v>
      </c>
      <c r="B10" s="400">
        <f t="shared" ref="B10:C10" si="1">B8-B9</f>
        <v>-314528</v>
      </c>
      <c r="C10" s="400">
        <f t="shared" si="1"/>
        <v>-77800.860000000335</v>
      </c>
    </row>
    <row r="11" spans="1:3" ht="18" x14ac:dyDescent="0.25">
      <c r="A11" s="105"/>
      <c r="B11" s="400"/>
      <c r="C11" s="400"/>
    </row>
    <row r="12" spans="1:3" ht="22.5" customHeight="1" x14ac:dyDescent="0.25">
      <c r="A12" s="105" t="s">
        <v>398</v>
      </c>
      <c r="B12" s="400">
        <f>'príjmy '!B103</f>
        <v>1302390</v>
      </c>
      <c r="C12" s="400">
        <f>'príjmy '!C103</f>
        <v>397194.17</v>
      </c>
    </row>
    <row r="13" spans="1:3" ht="22.5" customHeight="1" x14ac:dyDescent="0.25">
      <c r="A13" s="105" t="s">
        <v>399</v>
      </c>
      <c r="B13" s="400">
        <f>'výdavky '!G6</f>
        <v>1283200</v>
      </c>
      <c r="C13" s="400">
        <f>'výdavky '!K6</f>
        <v>438314.18</v>
      </c>
    </row>
    <row r="14" spans="1:3" ht="18.75" thickBot="1" x14ac:dyDescent="0.3">
      <c r="A14" s="108" t="s">
        <v>379</v>
      </c>
      <c r="B14" s="401">
        <f t="shared" ref="B14:C14" si="2">B12-B13</f>
        <v>19190</v>
      </c>
      <c r="C14" s="401">
        <f t="shared" si="2"/>
        <v>-41120.010000000009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2">
        <f t="shared" ref="B16:C16" si="3">B4+B8+B12</f>
        <v>34772685</v>
      </c>
      <c r="C16" s="402">
        <f t="shared" si="3"/>
        <v>22626285.060000002</v>
      </c>
    </row>
    <row r="17" spans="1:3" ht="27.75" customHeight="1" thickBot="1" x14ac:dyDescent="0.35">
      <c r="A17" s="323" t="s">
        <v>383</v>
      </c>
      <c r="B17" s="403">
        <f t="shared" ref="B17:C17" si="4">B5+B9+B13</f>
        <v>34772685</v>
      </c>
      <c r="C17" s="403">
        <f t="shared" si="4"/>
        <v>21482852.419999998</v>
      </c>
    </row>
    <row r="18" spans="1:3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1143432.6400000043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5">
        <f t="shared" ref="B21:C21" si="6">B4+B8</f>
        <v>33470295</v>
      </c>
      <c r="C21" s="405">
        <f t="shared" si="6"/>
        <v>22229090.890000001</v>
      </c>
    </row>
    <row r="22" spans="1:3" ht="21" thickBot="1" x14ac:dyDescent="0.35">
      <c r="A22" s="321" t="s">
        <v>424</v>
      </c>
      <c r="B22" s="406">
        <f t="shared" ref="B22:C22" si="7">B5+B9</f>
        <v>33489485</v>
      </c>
      <c r="C22" s="406">
        <f t="shared" si="7"/>
        <v>21044538.239999998</v>
      </c>
    </row>
    <row r="23" spans="1:3" ht="21" thickBot="1" x14ac:dyDescent="0.35">
      <c r="A23" s="322" t="s">
        <v>410</v>
      </c>
      <c r="B23" s="407">
        <f t="shared" ref="B23:C23" si="8">B21-B22</f>
        <v>-19190</v>
      </c>
      <c r="C23" s="407">
        <f t="shared" si="8"/>
        <v>1184552.6500000022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505" t="s">
        <v>420</v>
      </c>
      <c r="B25" s="570" t="s">
        <v>628</v>
      </c>
      <c r="C25" s="570" t="s">
        <v>631</v>
      </c>
    </row>
    <row r="26" spans="1:3" ht="18" x14ac:dyDescent="0.25">
      <c r="A26" s="506" t="s">
        <v>5</v>
      </c>
      <c r="B26" s="571">
        <f>'príjmy '!B4</f>
        <v>11765838</v>
      </c>
      <c r="C26" s="571">
        <f>'príjmy '!C4</f>
        <v>8200044.7999999998</v>
      </c>
    </row>
    <row r="27" spans="1:3" ht="18" x14ac:dyDescent="0.25">
      <c r="A27" s="507" t="s">
        <v>589</v>
      </c>
      <c r="B27" s="572">
        <f>'príjmy '!B19+'príjmy '!B31+'príjmy '!B54+'príjmy '!B91</f>
        <v>5032200</v>
      </c>
      <c r="C27" s="572">
        <f>'príjmy '!C19+'príjmy '!C31+'príjmy '!C54+'príjmy '!C91</f>
        <v>2919315.76</v>
      </c>
    </row>
    <row r="28" spans="1:3" ht="18" x14ac:dyDescent="0.25">
      <c r="A28" s="507" t="s">
        <v>590</v>
      </c>
      <c r="B28" s="572">
        <f>'príjmy '!B63+'príjmy '!B95</f>
        <v>16672257</v>
      </c>
      <c r="C28" s="572">
        <f>'príjmy '!C63+'príjmy '!C95</f>
        <v>11109730.33</v>
      </c>
    </row>
    <row r="29" spans="1:3" ht="18" x14ac:dyDescent="0.25">
      <c r="A29" s="507" t="s">
        <v>591</v>
      </c>
      <c r="B29" s="572">
        <f>'príjmy '!B104+'príjmy '!B105+'príjmy '!B106</f>
        <v>724390</v>
      </c>
      <c r="C29" s="572">
        <f>'príjmy '!C104+'príjmy '!C105+'príjmy '!C106</f>
        <v>397194.17</v>
      </c>
    </row>
    <row r="30" spans="1:3" ht="18" x14ac:dyDescent="0.25">
      <c r="A30" s="507" t="s">
        <v>592</v>
      </c>
      <c r="B30" s="572">
        <f>'príjmy '!B107+'príjmy '!B108</f>
        <v>578000</v>
      </c>
      <c r="C30" s="572">
        <f>'príjmy '!C107+'príjmy '!C108</f>
        <v>0</v>
      </c>
    </row>
    <row r="31" spans="1:3" ht="18" x14ac:dyDescent="0.25">
      <c r="A31" s="507" t="s">
        <v>593</v>
      </c>
      <c r="B31" s="572">
        <f>B5</f>
        <v>29254242</v>
      </c>
      <c r="C31" s="572">
        <f>C5</f>
        <v>18884768.52</v>
      </c>
    </row>
    <row r="32" spans="1:3" ht="18" x14ac:dyDescent="0.25">
      <c r="A32" s="507" t="s">
        <v>594</v>
      </c>
      <c r="B32" s="572">
        <f t="shared" ref="B32:C32" si="9">B9</f>
        <v>4235243</v>
      </c>
      <c r="C32" s="572">
        <f t="shared" si="9"/>
        <v>2159769.7200000002</v>
      </c>
    </row>
    <row r="33" spans="1:13" ht="18.75" thickBot="1" x14ac:dyDescent="0.3">
      <c r="A33" s="508" t="s">
        <v>595</v>
      </c>
      <c r="B33" s="573">
        <f t="shared" ref="B33:C33" si="10">B13</f>
        <v>1283200</v>
      </c>
      <c r="C33" s="573">
        <f t="shared" si="10"/>
        <v>438314.18</v>
      </c>
    </row>
    <row r="34" spans="1:13" ht="13.5" thickBot="1" x14ac:dyDescent="0.25">
      <c r="A34" s="717"/>
      <c r="B34" s="338"/>
      <c r="C34" s="338"/>
    </row>
    <row r="35" spans="1:13" ht="32.25" thickBot="1" x14ac:dyDescent="0.3">
      <c r="A35" s="718"/>
      <c r="B35" s="570" t="s">
        <v>628</v>
      </c>
      <c r="C35" s="570" t="s">
        <v>631</v>
      </c>
    </row>
    <row r="36" spans="1:13" ht="18" x14ac:dyDescent="0.25">
      <c r="A36" s="509" t="s">
        <v>436</v>
      </c>
      <c r="B36" s="574">
        <f t="shared" ref="B36:C36" si="11">B26+B27+B28+B29+B30</f>
        <v>34772685</v>
      </c>
      <c r="C36" s="574">
        <f t="shared" si="11"/>
        <v>22626285.060000002</v>
      </c>
    </row>
    <row r="37" spans="1:13" ht="18" x14ac:dyDescent="0.25">
      <c r="A37" s="510" t="s">
        <v>437</v>
      </c>
      <c r="B37" s="575">
        <f t="shared" ref="B37:C37" si="12">B31+B32+B33</f>
        <v>34772685</v>
      </c>
      <c r="C37" s="575">
        <f t="shared" si="12"/>
        <v>21482852.419999998</v>
      </c>
    </row>
    <row r="38" spans="1:13" ht="18.75" thickBot="1" x14ac:dyDescent="0.3">
      <c r="A38" s="511" t="s">
        <v>379</v>
      </c>
      <c r="B38" s="576">
        <f t="shared" ref="B38:C38" si="13">B36-B37</f>
        <v>0</v>
      </c>
      <c r="C38" s="576">
        <f t="shared" si="13"/>
        <v>1143432.6400000043</v>
      </c>
      <c r="D38" s="335"/>
      <c r="E38" s="335"/>
      <c r="F38" s="335"/>
      <c r="G38" s="335"/>
      <c r="H38" s="335"/>
      <c r="I38" s="335"/>
    </row>
    <row r="42" spans="1:13" x14ac:dyDescent="0.2">
      <c r="M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7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723" t="s">
        <v>627</v>
      </c>
      <c r="B1" s="723"/>
      <c r="C1" s="723"/>
      <c r="D1" s="723"/>
    </row>
    <row r="2" spans="1:4" s="588" customFormat="1" ht="34.5" customHeight="1" thickBot="1" x14ac:dyDescent="0.35">
      <c r="A2" s="584" t="s">
        <v>582</v>
      </c>
      <c r="B2" s="585" t="s">
        <v>381</v>
      </c>
      <c r="C2" s="586" t="s">
        <v>634</v>
      </c>
      <c r="D2" s="587" t="s">
        <v>635</v>
      </c>
    </row>
    <row r="3" spans="1:4" ht="15.75" x14ac:dyDescent="0.25">
      <c r="A3" s="517" t="s">
        <v>438</v>
      </c>
      <c r="B3" s="579" t="s">
        <v>443</v>
      </c>
      <c r="C3" s="580">
        <v>16050</v>
      </c>
      <c r="D3" s="592">
        <v>11735.96</v>
      </c>
    </row>
    <row r="4" spans="1:4" ht="15.75" x14ac:dyDescent="0.25">
      <c r="A4" s="720" t="s">
        <v>646</v>
      </c>
      <c r="B4" s="579" t="s">
        <v>661</v>
      </c>
      <c r="C4" s="580">
        <v>5120</v>
      </c>
      <c r="D4" s="592">
        <v>5116.8</v>
      </c>
    </row>
    <row r="5" spans="1:4" ht="15.75" x14ac:dyDescent="0.25">
      <c r="A5" s="724"/>
      <c r="B5" s="579" t="s">
        <v>647</v>
      </c>
      <c r="C5" s="580">
        <v>7730</v>
      </c>
      <c r="D5" s="592">
        <v>6384.8</v>
      </c>
    </row>
    <row r="6" spans="1:4" ht="15.75" x14ac:dyDescent="0.25">
      <c r="A6" s="720" t="s">
        <v>554</v>
      </c>
      <c r="B6" s="579" t="s">
        <v>636</v>
      </c>
      <c r="C6" s="580">
        <v>80000</v>
      </c>
      <c r="D6" s="592"/>
    </row>
    <row r="7" spans="1:4" ht="15.75" x14ac:dyDescent="0.25">
      <c r="A7" s="724"/>
      <c r="B7" s="581" t="s">
        <v>439</v>
      </c>
      <c r="C7" s="582">
        <v>115000</v>
      </c>
      <c r="D7" s="593">
        <v>115000</v>
      </c>
    </row>
    <row r="8" spans="1:4" ht="15.75" x14ac:dyDescent="0.25">
      <c r="A8" s="720" t="s">
        <v>440</v>
      </c>
      <c r="B8" s="581" t="s">
        <v>549</v>
      </c>
      <c r="C8" s="582">
        <v>227000</v>
      </c>
      <c r="D8" s="593">
        <v>151266.64000000001</v>
      </c>
    </row>
    <row r="9" spans="1:4" ht="15.75" x14ac:dyDescent="0.25">
      <c r="A9" s="721"/>
      <c r="B9" s="581" t="s">
        <v>612</v>
      </c>
      <c r="C9" s="582">
        <v>1903000</v>
      </c>
      <c r="D9" s="593">
        <v>986216.16</v>
      </c>
    </row>
    <row r="10" spans="1:4" ht="15.75" x14ac:dyDescent="0.25">
      <c r="A10" s="724"/>
      <c r="B10" s="581" t="s">
        <v>637</v>
      </c>
      <c r="C10" s="582">
        <v>12053.6</v>
      </c>
      <c r="D10" s="593"/>
    </row>
    <row r="11" spans="1:4" ht="15.75" x14ac:dyDescent="0.25">
      <c r="A11" s="720" t="s">
        <v>643</v>
      </c>
      <c r="B11" s="581" t="s">
        <v>648</v>
      </c>
      <c r="C11" s="582">
        <v>2154</v>
      </c>
      <c r="D11" s="593">
        <v>2153.9</v>
      </c>
    </row>
    <row r="12" spans="1:4" ht="15.75" x14ac:dyDescent="0.25">
      <c r="A12" s="721"/>
      <c r="B12" s="581" t="s">
        <v>659</v>
      </c>
      <c r="C12" s="582">
        <v>2820</v>
      </c>
      <c r="D12" s="593"/>
    </row>
    <row r="13" spans="1:4" ht="15.75" x14ac:dyDescent="0.25">
      <c r="A13" s="721"/>
      <c r="B13" s="581" t="s">
        <v>649</v>
      </c>
      <c r="C13" s="582">
        <v>4027</v>
      </c>
      <c r="D13" s="593">
        <v>4026.77</v>
      </c>
    </row>
    <row r="14" spans="1:4" ht="15.75" x14ac:dyDescent="0.25">
      <c r="A14" s="721"/>
      <c r="B14" s="581" t="s">
        <v>656</v>
      </c>
      <c r="C14" s="582">
        <v>322500</v>
      </c>
      <c r="D14" s="593">
        <v>217176.25</v>
      </c>
    </row>
    <row r="15" spans="1:4" ht="15.75" x14ac:dyDescent="0.25">
      <c r="A15" s="721"/>
      <c r="B15" s="581" t="s">
        <v>657</v>
      </c>
      <c r="C15" s="582">
        <v>250800</v>
      </c>
      <c r="D15" s="593"/>
    </row>
    <row r="16" spans="1:4" ht="15.75" x14ac:dyDescent="0.25">
      <c r="A16" s="721"/>
      <c r="B16" s="581" t="s">
        <v>658</v>
      </c>
      <c r="C16" s="582">
        <v>105800</v>
      </c>
      <c r="D16" s="593">
        <v>105000</v>
      </c>
    </row>
    <row r="17" spans="1:4" ht="15.75" x14ac:dyDescent="0.25">
      <c r="A17" s="721"/>
      <c r="B17" s="581" t="s">
        <v>651</v>
      </c>
      <c r="C17" s="582">
        <v>93500</v>
      </c>
      <c r="D17" s="593">
        <f>173000+93500</f>
        <v>266500</v>
      </c>
    </row>
    <row r="18" spans="1:4" ht="15.75" x14ac:dyDescent="0.25">
      <c r="A18" s="721"/>
      <c r="B18" s="581" t="s">
        <v>662</v>
      </c>
      <c r="C18" s="582">
        <v>3530</v>
      </c>
      <c r="D18" s="593">
        <v>3530</v>
      </c>
    </row>
    <row r="19" spans="1:4" ht="15.75" x14ac:dyDescent="0.25">
      <c r="A19" s="721"/>
      <c r="B19" s="581" t="s">
        <v>660</v>
      </c>
      <c r="C19" s="582">
        <v>4713</v>
      </c>
      <c r="D19" s="593">
        <v>4712.4399999999996</v>
      </c>
    </row>
    <row r="20" spans="1:4" ht="15.75" x14ac:dyDescent="0.25">
      <c r="A20" s="721"/>
      <c r="B20" s="581" t="s">
        <v>652</v>
      </c>
      <c r="C20" s="582">
        <v>395000</v>
      </c>
      <c r="D20" s="593"/>
    </row>
    <row r="21" spans="1:4" ht="15.75" x14ac:dyDescent="0.25">
      <c r="A21" s="724"/>
      <c r="B21" s="583" t="s">
        <v>606</v>
      </c>
      <c r="C21" s="582">
        <v>15999</v>
      </c>
      <c r="D21" s="593"/>
    </row>
    <row r="22" spans="1:4" ht="15.75" x14ac:dyDescent="0.25">
      <c r="A22" s="720" t="s">
        <v>608</v>
      </c>
      <c r="B22" s="583" t="s">
        <v>641</v>
      </c>
      <c r="C22" s="582">
        <v>27896.400000000001</v>
      </c>
      <c r="D22" s="593"/>
    </row>
    <row r="23" spans="1:4" ht="15.75" x14ac:dyDescent="0.25">
      <c r="A23" s="721"/>
      <c r="B23" s="583" t="s">
        <v>578</v>
      </c>
      <c r="C23" s="582">
        <v>247000</v>
      </c>
      <c r="D23" s="593">
        <v>247000</v>
      </c>
    </row>
    <row r="24" spans="1:4" ht="15.75" x14ac:dyDescent="0.25">
      <c r="A24" s="724"/>
      <c r="B24" s="583" t="s">
        <v>638</v>
      </c>
      <c r="C24" s="582">
        <v>50000</v>
      </c>
      <c r="D24" s="593"/>
    </row>
    <row r="25" spans="1:4" ht="15.75" x14ac:dyDescent="0.25">
      <c r="A25" s="517" t="s">
        <v>616</v>
      </c>
      <c r="B25" s="581" t="s">
        <v>617</v>
      </c>
      <c r="C25" s="582">
        <v>17600</v>
      </c>
      <c r="D25" s="593"/>
    </row>
    <row r="26" spans="1:4" ht="15.75" x14ac:dyDescent="0.25">
      <c r="A26" s="517" t="s">
        <v>597</v>
      </c>
      <c r="B26" s="581" t="s">
        <v>532</v>
      </c>
      <c r="C26" s="582">
        <v>10000</v>
      </c>
      <c r="D26" s="593"/>
    </row>
    <row r="27" spans="1:4" ht="15.75" x14ac:dyDescent="0.25">
      <c r="A27" s="720" t="s">
        <v>615</v>
      </c>
      <c r="B27" s="643" t="s">
        <v>441</v>
      </c>
      <c r="C27" s="582">
        <v>10000</v>
      </c>
      <c r="D27" s="593"/>
    </row>
    <row r="28" spans="1:4" ht="15.75" x14ac:dyDescent="0.25">
      <c r="A28" s="721"/>
      <c r="B28" s="643" t="s">
        <v>653</v>
      </c>
      <c r="C28" s="582">
        <v>272000</v>
      </c>
      <c r="D28" s="593"/>
    </row>
    <row r="29" spans="1:4" ht="16.5" thickBot="1" x14ac:dyDescent="0.3">
      <c r="A29" s="722"/>
      <c r="B29" s="641" t="s">
        <v>642</v>
      </c>
      <c r="C29" s="642">
        <v>33950</v>
      </c>
      <c r="D29" s="824">
        <v>33950</v>
      </c>
    </row>
    <row r="30" spans="1:4" s="339" customFormat="1" ht="19.5" thickBot="1" x14ac:dyDescent="0.35">
      <c r="A30" s="589"/>
      <c r="B30" s="590" t="s">
        <v>442</v>
      </c>
      <c r="C30" s="591">
        <f>SUM(C3:C29)</f>
        <v>4235243</v>
      </c>
      <c r="D30" s="825">
        <f>SUM(D3:D29)</f>
        <v>2159769.7199999997</v>
      </c>
    </row>
    <row r="37" spans="3:3" s="336" customFormat="1" ht="15.75" x14ac:dyDescent="0.25">
      <c r="C37" s="518"/>
    </row>
  </sheetData>
  <mergeCells count="7">
    <mergeCell ref="A27:A29"/>
    <mergeCell ref="A1:D1"/>
    <mergeCell ref="A8:A10"/>
    <mergeCell ref="A6:A7"/>
    <mergeCell ref="A22:A24"/>
    <mergeCell ref="A11:A21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28" t="s">
        <v>550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  <c r="O1" s="729"/>
      <c r="P1" s="729"/>
      <c r="Q1" s="729"/>
      <c r="R1" s="729"/>
      <c r="S1" s="729"/>
      <c r="T1" s="729"/>
      <c r="U1" s="729"/>
      <c r="V1" s="729"/>
      <c r="W1" s="729"/>
    </row>
    <row r="2" spans="1:23" ht="15" customHeight="1" thickBot="1" x14ac:dyDescent="0.3">
      <c r="A2" s="786" t="s">
        <v>461</v>
      </c>
      <c r="B2" s="789" t="s">
        <v>462</v>
      </c>
      <c r="C2" s="757" t="s">
        <v>378</v>
      </c>
      <c r="D2" s="758"/>
      <c r="E2" s="758"/>
      <c r="F2" s="758"/>
      <c r="G2" s="758"/>
      <c r="H2" s="758"/>
      <c r="I2" s="758"/>
      <c r="J2" s="758"/>
      <c r="K2" s="759"/>
      <c r="L2" s="597"/>
      <c r="M2" s="537"/>
      <c r="N2" s="741" t="s">
        <v>464</v>
      </c>
      <c r="O2" s="748" t="s">
        <v>551</v>
      </c>
      <c r="P2" s="749"/>
      <c r="Q2" s="749"/>
      <c r="R2" s="750"/>
      <c r="S2" s="733" t="s">
        <v>552</v>
      </c>
      <c r="T2" s="734"/>
      <c r="U2" s="734"/>
      <c r="V2" s="734"/>
      <c r="W2" s="735"/>
    </row>
    <row r="3" spans="1:23" ht="24.75" customHeight="1" x14ac:dyDescent="0.25">
      <c r="A3" s="787"/>
      <c r="B3" s="790"/>
      <c r="C3" s="792" t="s">
        <v>465</v>
      </c>
      <c r="D3" s="793"/>
      <c r="E3" s="794"/>
      <c r="F3" s="795" t="s">
        <v>466</v>
      </c>
      <c r="G3" s="796"/>
      <c r="H3" s="797"/>
      <c r="I3" s="783" t="s">
        <v>536</v>
      </c>
      <c r="J3" s="798" t="s">
        <v>467</v>
      </c>
      <c r="K3" s="540" t="s">
        <v>468</v>
      </c>
      <c r="L3" s="770" t="s">
        <v>614</v>
      </c>
      <c r="M3" s="762" t="s">
        <v>463</v>
      </c>
      <c r="N3" s="742"/>
      <c r="O3" s="751"/>
      <c r="P3" s="752"/>
      <c r="Q3" s="752"/>
      <c r="R3" s="753"/>
      <c r="S3" s="736"/>
      <c r="T3" s="737"/>
      <c r="U3" s="737"/>
      <c r="V3" s="737"/>
      <c r="W3" s="738"/>
    </row>
    <row r="4" spans="1:23" ht="15.75" thickBot="1" x14ac:dyDescent="0.3">
      <c r="A4" s="787"/>
      <c r="B4" s="790"/>
      <c r="C4" s="801" t="s">
        <v>395</v>
      </c>
      <c r="D4" s="744" t="s">
        <v>469</v>
      </c>
      <c r="E4" s="745"/>
      <c r="F4" s="746" t="s">
        <v>470</v>
      </c>
      <c r="G4" s="768" t="s">
        <v>471</v>
      </c>
      <c r="H4" s="767" t="s">
        <v>535</v>
      </c>
      <c r="I4" s="784"/>
      <c r="J4" s="799"/>
      <c r="K4" s="776" t="s">
        <v>472</v>
      </c>
      <c r="L4" s="771"/>
      <c r="M4" s="763"/>
      <c r="N4" s="742"/>
      <c r="O4" s="751"/>
      <c r="P4" s="752"/>
      <c r="Q4" s="752"/>
      <c r="R4" s="753"/>
      <c r="S4" s="730"/>
      <c r="T4" s="731"/>
      <c r="U4" s="731"/>
      <c r="V4" s="731"/>
      <c r="W4" s="732"/>
    </row>
    <row r="5" spans="1:23" ht="43.5" customHeight="1" x14ac:dyDescent="0.25">
      <c r="A5" s="787"/>
      <c r="B5" s="790"/>
      <c r="C5" s="802"/>
      <c r="D5" s="779" t="s">
        <v>473</v>
      </c>
      <c r="E5" s="781" t="s">
        <v>474</v>
      </c>
      <c r="F5" s="746"/>
      <c r="G5" s="768"/>
      <c r="H5" s="768"/>
      <c r="I5" s="784"/>
      <c r="J5" s="799"/>
      <c r="K5" s="777"/>
      <c r="L5" s="771"/>
      <c r="M5" s="763"/>
      <c r="N5" s="742"/>
      <c r="O5" s="452" t="s">
        <v>135</v>
      </c>
      <c r="P5" s="754" t="s">
        <v>640</v>
      </c>
      <c r="Q5" s="755"/>
      <c r="R5" s="756"/>
      <c r="S5" s="464" t="s">
        <v>573</v>
      </c>
      <c r="T5" s="465" t="s">
        <v>574</v>
      </c>
      <c r="U5" s="466" t="s">
        <v>541</v>
      </c>
      <c r="V5" s="602"/>
      <c r="W5" s="602" t="s">
        <v>542</v>
      </c>
    </row>
    <row r="6" spans="1:23" ht="15" customHeight="1" thickBot="1" x14ac:dyDescent="0.3">
      <c r="A6" s="788"/>
      <c r="B6" s="791"/>
      <c r="C6" s="803"/>
      <c r="D6" s="780"/>
      <c r="E6" s="782"/>
      <c r="F6" s="747"/>
      <c r="G6" s="769"/>
      <c r="H6" s="769"/>
      <c r="I6" s="785"/>
      <c r="J6" s="800"/>
      <c r="K6" s="778"/>
      <c r="L6" s="772"/>
      <c r="M6" s="764"/>
      <c r="N6" s="743"/>
      <c r="O6" s="451" t="s">
        <v>639</v>
      </c>
      <c r="P6" s="455" t="s">
        <v>141</v>
      </c>
      <c r="Q6" s="446" t="s">
        <v>142</v>
      </c>
      <c r="R6" s="456" t="s">
        <v>546</v>
      </c>
      <c r="S6" s="730" t="s">
        <v>141</v>
      </c>
      <c r="T6" s="731"/>
      <c r="U6" s="732"/>
      <c r="V6" s="467" t="s">
        <v>547</v>
      </c>
      <c r="W6" s="468" t="s">
        <v>548</v>
      </c>
    </row>
    <row r="7" spans="1:23" ht="15.75" thickBot="1" x14ac:dyDescent="0.3">
      <c r="A7" s="416" t="s">
        <v>475</v>
      </c>
      <c r="B7" s="494"/>
      <c r="C7" s="432">
        <f>C9+C18+C25+C52</f>
        <v>11032301</v>
      </c>
      <c r="D7" s="417">
        <f>D18+D52+D9</f>
        <v>9619544</v>
      </c>
      <c r="E7" s="433">
        <f>E9+E18+E25+E52</f>
        <v>1401323</v>
      </c>
      <c r="F7" s="432">
        <f>F9+F18+F25+F8+F52</f>
        <v>2367439</v>
      </c>
      <c r="G7" s="417">
        <f>G9+G18+G25+G52</f>
        <v>955648</v>
      </c>
      <c r="H7" s="594">
        <f>H9+H18+H52</f>
        <v>535943</v>
      </c>
      <c r="I7" s="433">
        <f>I9+I18+I52</f>
        <v>858748</v>
      </c>
      <c r="J7" s="531">
        <f>J9+J18+J25+J52+J8</f>
        <v>15784284</v>
      </c>
      <c r="K7" s="531">
        <f>K9+K18+K25</f>
        <v>11628043</v>
      </c>
      <c r="L7" s="598">
        <f>L9+L18+L25</f>
        <v>0</v>
      </c>
      <c r="M7" s="433">
        <f>M9+M18+M25+M52</f>
        <v>1200843</v>
      </c>
      <c r="N7" s="424">
        <f>N9+N18+N25+N52+N8</f>
        <v>16985127</v>
      </c>
      <c r="O7" s="410">
        <f>O9+O18+O25+O29+O51+O52+O53</f>
        <v>15388394</v>
      </c>
      <c r="P7" s="418">
        <f>P9+P18+P25+P29+P51+P53</f>
        <v>15171850</v>
      </c>
      <c r="Q7" s="419">
        <f>Q9+Q18+Q25+Q29+Q51</f>
        <v>216544</v>
      </c>
      <c r="R7" s="453"/>
      <c r="S7" s="418">
        <f>S9+S18+S25</f>
        <v>735600</v>
      </c>
      <c r="T7" s="419">
        <f>T9+T18+T25</f>
        <v>0</v>
      </c>
      <c r="U7" s="453">
        <f>U9+U18+U25</f>
        <v>489185</v>
      </c>
      <c r="V7" s="410"/>
      <c r="W7" s="410">
        <f>W9+W18+W25</f>
        <v>35943</v>
      </c>
    </row>
    <row r="8" spans="1:23" ht="15.75" thickBot="1" x14ac:dyDescent="0.3">
      <c r="A8" s="412" t="s">
        <v>476</v>
      </c>
      <c r="B8" s="495" t="s">
        <v>477</v>
      </c>
      <c r="C8" s="503"/>
      <c r="D8" s="413"/>
      <c r="E8" s="524"/>
      <c r="F8" s="521">
        <v>6000</v>
      </c>
      <c r="G8" s="544"/>
      <c r="H8" s="543"/>
      <c r="I8" s="522"/>
      <c r="J8" s="532">
        <f>F8</f>
        <v>6000</v>
      </c>
      <c r="K8" s="541"/>
      <c r="L8" s="599"/>
      <c r="M8" s="542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478</v>
      </c>
      <c r="B9" s="496" t="s">
        <v>479</v>
      </c>
      <c r="C9" s="434">
        <f>C10+C11+C12+C13+C14+C15+C16+C17</f>
        <v>2696199</v>
      </c>
      <c r="D9" s="434">
        <f>D10+D11+D12+D13+D14+D15+D16+D17</f>
        <v>2386722</v>
      </c>
      <c r="E9" s="525">
        <f t="shared" ref="E9:Q9" si="0">E10+E11+E12+E13+E14+E15+E16+E17</f>
        <v>309477</v>
      </c>
      <c r="F9" s="434">
        <f>F10+F11+F12+F13+F14+F15+F16+F17</f>
        <v>376462</v>
      </c>
      <c r="G9" s="596">
        <f t="shared" si="0"/>
        <v>217640</v>
      </c>
      <c r="H9" s="595">
        <f t="shared" si="0"/>
        <v>218514</v>
      </c>
      <c r="I9" s="435">
        <f t="shared" si="0"/>
        <v>72740</v>
      </c>
      <c r="J9" s="525">
        <f>J10+J11+J12+J13+J14+J15+J16+J17</f>
        <v>3581555</v>
      </c>
      <c r="K9" s="526">
        <f>K10+K11+K12+K13+K14+K15+K16+K17</f>
        <v>2763184</v>
      </c>
      <c r="L9" s="526">
        <f>SUM(L10:L17)</f>
        <v>0</v>
      </c>
      <c r="M9" s="435">
        <f t="shared" si="0"/>
        <v>9001</v>
      </c>
      <c r="N9" s="426">
        <f t="shared" si="0"/>
        <v>3590556</v>
      </c>
      <c r="O9" s="411">
        <f t="shared" si="0"/>
        <v>2772185</v>
      </c>
      <c r="P9" s="377">
        <f t="shared" si="0"/>
        <v>2763184</v>
      </c>
      <c r="Q9" s="378">
        <f t="shared" si="0"/>
        <v>9001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7429</v>
      </c>
    </row>
    <row r="10" spans="1:23" x14ac:dyDescent="0.25">
      <c r="A10" s="605" t="s">
        <v>480</v>
      </c>
      <c r="B10" s="606" t="s">
        <v>481</v>
      </c>
      <c r="C10" s="646">
        <f>E10+D10</f>
        <v>307496</v>
      </c>
      <c r="D10" s="647">
        <f>269300+10900+2719</f>
        <v>282919</v>
      </c>
      <c r="E10" s="648">
        <v>24577</v>
      </c>
      <c r="F10" s="439">
        <f>42600+4000-2719</f>
        <v>43881</v>
      </c>
      <c r="G10" s="380">
        <v>17200</v>
      </c>
      <c r="H10" s="379">
        <v>24584</v>
      </c>
      <c r="I10" s="649">
        <v>8500</v>
      </c>
      <c r="J10" s="533">
        <f>C10+F10+G10+H10+I10</f>
        <v>401661</v>
      </c>
      <c r="K10" s="650">
        <f>F10+D10</f>
        <v>326800</v>
      </c>
      <c r="L10" s="651"/>
      <c r="M10" s="648">
        <v>2154</v>
      </c>
      <c r="N10" s="380">
        <f t="shared" ref="N10:N17" si="1">J10+M10</f>
        <v>403815</v>
      </c>
      <c r="O10" s="608">
        <f>P10+Q10</f>
        <v>328954</v>
      </c>
      <c r="P10" s="609">
        <f t="shared" ref="P10:P16" si="2">K10</f>
        <v>326800</v>
      </c>
      <c r="Q10" s="383">
        <v>2154</v>
      </c>
      <c r="R10" s="652"/>
      <c r="S10" s="609">
        <v>17200</v>
      </c>
      <c r="T10" s="381"/>
      <c r="U10" s="383">
        <v>24560</v>
      </c>
      <c r="V10" s="608"/>
      <c r="W10" s="652">
        <v>24</v>
      </c>
    </row>
    <row r="11" spans="1:23" x14ac:dyDescent="0.25">
      <c r="A11" s="610" t="s">
        <v>482</v>
      </c>
      <c r="B11" s="611" t="s">
        <v>483</v>
      </c>
      <c r="C11" s="653">
        <f t="shared" ref="C11:C17" si="3">E11+D11</f>
        <v>453060</v>
      </c>
      <c r="D11" s="382">
        <f>379130+17590+5438</f>
        <v>402158</v>
      </c>
      <c r="E11" s="437">
        <v>50902</v>
      </c>
      <c r="F11" s="436">
        <f>85700+10000-5438</f>
        <v>90262</v>
      </c>
      <c r="G11" s="427">
        <v>47940</v>
      </c>
      <c r="H11" s="379">
        <v>42623</v>
      </c>
      <c r="I11" s="649">
        <v>12350</v>
      </c>
      <c r="J11" s="533">
        <f t="shared" ref="J11:J16" si="4">C11+F11+G11+H11+I11</f>
        <v>646235</v>
      </c>
      <c r="K11" s="534">
        <f t="shared" ref="K11:K17" si="5">F11+D11</f>
        <v>492420</v>
      </c>
      <c r="L11" s="527"/>
      <c r="M11" s="437"/>
      <c r="N11" s="380">
        <f t="shared" si="1"/>
        <v>646235</v>
      </c>
      <c r="O11" s="612">
        <f t="shared" ref="O11:O17" si="6">P11+Q11</f>
        <v>492420</v>
      </c>
      <c r="P11" s="654">
        <f>K11</f>
        <v>492420</v>
      </c>
      <c r="Q11" s="383"/>
      <c r="R11" s="655"/>
      <c r="S11" s="654">
        <v>35700</v>
      </c>
      <c r="T11" s="383"/>
      <c r="U11" s="383">
        <v>42340</v>
      </c>
      <c r="V11" s="612"/>
      <c r="W11" s="655">
        <v>283</v>
      </c>
    </row>
    <row r="12" spans="1:23" x14ac:dyDescent="0.25">
      <c r="A12" s="610" t="s">
        <v>484</v>
      </c>
      <c r="B12" s="611" t="s">
        <v>485</v>
      </c>
      <c r="C12" s="653">
        <f t="shared" si="3"/>
        <v>763007</v>
      </c>
      <c r="D12" s="382">
        <f>638400+29283+6526</f>
        <v>674209</v>
      </c>
      <c r="E12" s="437">
        <v>88798</v>
      </c>
      <c r="F12" s="436">
        <f>83600+9000-6526</f>
        <v>86074</v>
      </c>
      <c r="G12" s="427">
        <v>45600</v>
      </c>
      <c r="H12" s="379">
        <v>57174</v>
      </c>
      <c r="I12" s="649">
        <v>25050</v>
      </c>
      <c r="J12" s="533">
        <f t="shared" si="4"/>
        <v>976905</v>
      </c>
      <c r="K12" s="534">
        <f t="shared" si="5"/>
        <v>760283</v>
      </c>
      <c r="L12" s="527"/>
      <c r="M12" s="437"/>
      <c r="N12" s="380">
        <f>J12+M12+L12</f>
        <v>976905</v>
      </c>
      <c r="O12" s="612">
        <f t="shared" si="6"/>
        <v>760283</v>
      </c>
      <c r="P12" s="654">
        <f t="shared" si="2"/>
        <v>760283</v>
      </c>
      <c r="Q12" s="383"/>
      <c r="R12" s="655"/>
      <c r="S12" s="654">
        <v>45600</v>
      </c>
      <c r="T12" s="383"/>
      <c r="U12" s="383">
        <v>55360</v>
      </c>
      <c r="V12" s="612"/>
      <c r="W12" s="655">
        <v>1814</v>
      </c>
    </row>
    <row r="13" spans="1:23" x14ac:dyDescent="0.25">
      <c r="A13" s="610" t="s">
        <v>486</v>
      </c>
      <c r="B13" s="611" t="s">
        <v>487</v>
      </c>
      <c r="C13" s="653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49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56">
        <f t="shared" si="6"/>
        <v>0</v>
      </c>
      <c r="P13" s="654">
        <f t="shared" si="2"/>
        <v>0</v>
      </c>
      <c r="Q13" s="383"/>
      <c r="R13" s="655"/>
      <c r="S13" s="654"/>
      <c r="T13" s="383"/>
      <c r="U13" s="383"/>
      <c r="V13" s="612"/>
      <c r="W13" s="655"/>
    </row>
    <row r="14" spans="1:23" x14ac:dyDescent="0.25">
      <c r="A14" s="610" t="s">
        <v>488</v>
      </c>
      <c r="B14" s="611" t="s">
        <v>489</v>
      </c>
      <c r="C14" s="653">
        <f t="shared" si="3"/>
        <v>347778</v>
      </c>
      <c r="D14" s="382">
        <f>298380+12747+3590</f>
        <v>314717</v>
      </c>
      <c r="E14" s="437">
        <v>33061</v>
      </c>
      <c r="F14" s="436">
        <f>55300+5000-3590</f>
        <v>56710</v>
      </c>
      <c r="G14" s="427">
        <v>22800</v>
      </c>
      <c r="H14" s="379">
        <v>32407</v>
      </c>
      <c r="I14" s="649">
        <v>7770</v>
      </c>
      <c r="J14" s="533">
        <f t="shared" si="4"/>
        <v>467465</v>
      </c>
      <c r="K14" s="534">
        <f t="shared" si="5"/>
        <v>371427</v>
      </c>
      <c r="L14" s="527"/>
      <c r="M14" s="437">
        <v>2820</v>
      </c>
      <c r="N14" s="380">
        <f t="shared" si="1"/>
        <v>470285</v>
      </c>
      <c r="O14" s="612">
        <f t="shared" si="6"/>
        <v>371427</v>
      </c>
      <c r="P14" s="654">
        <f t="shared" si="2"/>
        <v>371427</v>
      </c>
      <c r="Q14" s="383"/>
      <c r="R14" s="655"/>
      <c r="S14" s="654">
        <v>22800</v>
      </c>
      <c r="T14" s="383"/>
      <c r="U14" s="383">
        <v>31710</v>
      </c>
      <c r="V14" s="612"/>
      <c r="W14" s="655">
        <v>697</v>
      </c>
    </row>
    <row r="15" spans="1:23" x14ac:dyDescent="0.25">
      <c r="A15" s="610" t="s">
        <v>490</v>
      </c>
      <c r="B15" s="611" t="s">
        <v>491</v>
      </c>
      <c r="C15" s="653">
        <f t="shared" si="3"/>
        <v>401294</v>
      </c>
      <c r="D15" s="382">
        <f>324510+18140+3590</f>
        <v>346240</v>
      </c>
      <c r="E15" s="437">
        <v>55054</v>
      </c>
      <c r="F15" s="436">
        <f>54400+4500-3590</f>
        <v>55310</v>
      </c>
      <c r="G15" s="427">
        <v>62900</v>
      </c>
      <c r="H15" s="379">
        <v>32814</v>
      </c>
      <c r="I15" s="649">
        <v>8470</v>
      </c>
      <c r="J15" s="533">
        <f t="shared" si="4"/>
        <v>560788</v>
      </c>
      <c r="K15" s="534">
        <f t="shared" si="5"/>
        <v>401550</v>
      </c>
      <c r="L15" s="527"/>
      <c r="M15" s="437"/>
      <c r="N15" s="380">
        <f t="shared" si="1"/>
        <v>560788</v>
      </c>
      <c r="O15" s="612">
        <f t="shared" si="6"/>
        <v>404370</v>
      </c>
      <c r="P15" s="654">
        <f t="shared" si="2"/>
        <v>401550</v>
      </c>
      <c r="Q15" s="383">
        <v>2820</v>
      </c>
      <c r="R15" s="655"/>
      <c r="S15" s="654">
        <v>24500</v>
      </c>
      <c r="T15" s="383"/>
      <c r="U15" s="383">
        <v>30615</v>
      </c>
      <c r="V15" s="612"/>
      <c r="W15" s="655">
        <v>2199</v>
      </c>
    </row>
    <row r="16" spans="1:23" x14ac:dyDescent="0.25">
      <c r="A16" s="613" t="s">
        <v>492</v>
      </c>
      <c r="B16" s="614" t="s">
        <v>493</v>
      </c>
      <c r="C16" s="653">
        <f t="shared" si="3"/>
        <v>423564</v>
      </c>
      <c r="D16" s="384">
        <f>345280+18524+2675</f>
        <v>366479</v>
      </c>
      <c r="E16" s="441">
        <v>57085</v>
      </c>
      <c r="F16" s="438">
        <f>43400+3500-2675</f>
        <v>44225</v>
      </c>
      <c r="G16" s="429">
        <v>21200</v>
      </c>
      <c r="H16" s="379">
        <v>28912</v>
      </c>
      <c r="I16" s="657">
        <v>10600</v>
      </c>
      <c r="J16" s="533">
        <f t="shared" si="4"/>
        <v>528501</v>
      </c>
      <c r="K16" s="534">
        <f t="shared" si="5"/>
        <v>410704</v>
      </c>
      <c r="L16" s="528"/>
      <c r="M16" s="437">
        <v>4027</v>
      </c>
      <c r="N16" s="380">
        <f t="shared" si="1"/>
        <v>532528</v>
      </c>
      <c r="O16" s="612">
        <f t="shared" si="6"/>
        <v>414731</v>
      </c>
      <c r="P16" s="654">
        <f t="shared" si="2"/>
        <v>410704</v>
      </c>
      <c r="Q16" s="383">
        <v>4027</v>
      </c>
      <c r="R16" s="655"/>
      <c r="S16" s="654">
        <v>21200</v>
      </c>
      <c r="T16" s="383"/>
      <c r="U16" s="383">
        <v>26500</v>
      </c>
      <c r="V16" s="612"/>
      <c r="W16" s="655">
        <v>2412</v>
      </c>
    </row>
    <row r="17" spans="1:27" ht="15.75" thickBot="1" x14ac:dyDescent="0.3">
      <c r="A17" s="613" t="s">
        <v>494</v>
      </c>
      <c r="B17" s="614" t="s">
        <v>495</v>
      </c>
      <c r="C17" s="658">
        <f t="shared" si="3"/>
        <v>0</v>
      </c>
      <c r="D17" s="384"/>
      <c r="E17" s="441">
        <v>0</v>
      </c>
      <c r="F17" s="438">
        <v>0</v>
      </c>
      <c r="G17" s="659">
        <v>0</v>
      </c>
      <c r="H17" s="660"/>
      <c r="I17" s="661"/>
      <c r="J17" s="533">
        <f>C17+F17+G17+H17</f>
        <v>0</v>
      </c>
      <c r="K17" s="529">
        <f t="shared" si="5"/>
        <v>0</v>
      </c>
      <c r="L17" s="662"/>
      <c r="M17" s="663"/>
      <c r="N17" s="380">
        <f t="shared" si="1"/>
        <v>0</v>
      </c>
      <c r="O17" s="664">
        <f t="shared" si="6"/>
        <v>0</v>
      </c>
      <c r="P17" s="665"/>
      <c r="Q17" s="375"/>
      <c r="R17" s="666"/>
      <c r="S17" s="667"/>
      <c r="T17" s="668"/>
      <c r="U17" s="669"/>
      <c r="V17" s="670"/>
      <c r="W17" s="670"/>
    </row>
    <row r="18" spans="1:27" ht="15.75" thickBot="1" x14ac:dyDescent="0.3">
      <c r="A18" s="385" t="s">
        <v>496</v>
      </c>
      <c r="B18" s="497" t="s">
        <v>497</v>
      </c>
      <c r="C18" s="377">
        <f t="shared" ref="C18:K18" si="8">C19+C20+C21+C22+C23+C24</f>
        <v>7909515</v>
      </c>
      <c r="D18" s="378">
        <f t="shared" si="8"/>
        <v>6864243</v>
      </c>
      <c r="E18" s="671">
        <f t="shared" si="8"/>
        <v>1045272</v>
      </c>
      <c r="F18" s="377">
        <f t="shared" si="8"/>
        <v>972746</v>
      </c>
      <c r="G18" s="378">
        <f t="shared" si="8"/>
        <v>399548</v>
      </c>
      <c r="H18" s="672">
        <f t="shared" si="8"/>
        <v>306614</v>
      </c>
      <c r="I18" s="671">
        <f t="shared" si="8"/>
        <v>694770</v>
      </c>
      <c r="J18" s="411">
        <f>J19+J20+J21+J22+J23+J24</f>
        <v>10283193</v>
      </c>
      <c r="K18" s="454">
        <f t="shared" si="8"/>
        <v>7836989</v>
      </c>
      <c r="L18" s="454">
        <f>SUM(L19:L24)</f>
        <v>0</v>
      </c>
      <c r="M18" s="671">
        <f>M19+M20+M21+M22+M23+M24</f>
        <v>1175843</v>
      </c>
      <c r="N18" s="673">
        <f>N19+N20+N21+N22+N23+N24</f>
        <v>11459036</v>
      </c>
      <c r="O18" s="411">
        <f>O19+O20+O21+O22+O23+O24</f>
        <v>8035489</v>
      </c>
      <c r="P18" s="377">
        <f>P19+P20+P21+P22+P23+P24</f>
        <v>7836989</v>
      </c>
      <c r="Q18" s="378">
        <f>Q19+Q20+Q21+Q22+Q23+Q24</f>
        <v>198500</v>
      </c>
      <c r="R18" s="454"/>
      <c r="S18" s="377">
        <f>SUM(S19:S24)</f>
        <v>292600</v>
      </c>
      <c r="T18" s="378">
        <f>SUM(T19:T24)</f>
        <v>0</v>
      </c>
      <c r="U18" s="454">
        <f>SUM(U19:U24)</f>
        <v>278100</v>
      </c>
      <c r="V18" s="411"/>
      <c r="W18" s="411">
        <f>SUM(W19:W24)</f>
        <v>28514</v>
      </c>
    </row>
    <row r="19" spans="1:27" x14ac:dyDescent="0.25">
      <c r="A19" s="605" t="s">
        <v>498</v>
      </c>
      <c r="B19" s="606" t="s">
        <v>499</v>
      </c>
      <c r="C19" s="674">
        <f t="shared" ref="C19:C24" si="9">D19+E19</f>
        <v>853910</v>
      </c>
      <c r="D19" s="647">
        <f>701078+1955+29507+6091</f>
        <v>738631</v>
      </c>
      <c r="E19" s="675">
        <f>115610+369-700</f>
        <v>115279</v>
      </c>
      <c r="F19" s="439">
        <f>81480-6091</f>
        <v>75389</v>
      </c>
      <c r="G19" s="649">
        <f>33400-800</f>
        <v>32600</v>
      </c>
      <c r="H19" s="379">
        <v>40075</v>
      </c>
      <c r="I19" s="649">
        <v>54000</v>
      </c>
      <c r="J19" s="533">
        <f t="shared" ref="J19:J24" si="10">C19+F19+G19+H19+I19</f>
        <v>1055974</v>
      </c>
      <c r="K19" s="529">
        <f t="shared" ref="K19:K23" si="11">D19+F19</f>
        <v>814020</v>
      </c>
      <c r="L19" s="529"/>
      <c r="M19" s="440">
        <f>678300+800</f>
        <v>679100</v>
      </c>
      <c r="N19" s="380">
        <f t="shared" ref="N19:N24" si="12">J19+M19</f>
        <v>1735074</v>
      </c>
      <c r="O19" s="608">
        <f t="shared" ref="O19:O24" si="13">P19+Q19</f>
        <v>919020</v>
      </c>
      <c r="P19" s="609">
        <f t="shared" ref="P19:P24" si="14">K19</f>
        <v>814020</v>
      </c>
      <c r="Q19" s="381">
        <v>105000</v>
      </c>
      <c r="R19" s="652"/>
      <c r="S19" s="609">
        <v>23600</v>
      </c>
      <c r="T19" s="381"/>
      <c r="U19" s="383">
        <v>38000</v>
      </c>
      <c r="V19" s="608"/>
      <c r="W19" s="655">
        <v>2075</v>
      </c>
    </row>
    <row r="20" spans="1:27" x14ac:dyDescent="0.25">
      <c r="A20" s="610" t="s">
        <v>500</v>
      </c>
      <c r="B20" s="611" t="s">
        <v>501</v>
      </c>
      <c r="C20" s="436">
        <f t="shared" si="9"/>
        <v>1141161</v>
      </c>
      <c r="D20" s="382">
        <f>937430+4546+41800+10812</f>
        <v>994588</v>
      </c>
      <c r="E20" s="657">
        <f>145538+1935-900</f>
        <v>146573</v>
      </c>
      <c r="F20" s="436">
        <f>162270-10812</f>
        <v>151458</v>
      </c>
      <c r="G20" s="657">
        <v>50200</v>
      </c>
      <c r="H20" s="379">
        <v>60432</v>
      </c>
      <c r="I20" s="649">
        <v>136070</v>
      </c>
      <c r="J20" s="533">
        <f t="shared" si="10"/>
        <v>1539321</v>
      </c>
      <c r="K20" s="527">
        <f t="shared" si="11"/>
        <v>1146046</v>
      </c>
      <c r="L20" s="527"/>
      <c r="M20" s="437"/>
      <c r="N20" s="380">
        <f t="shared" si="12"/>
        <v>1539321</v>
      </c>
      <c r="O20" s="612">
        <f t="shared" si="13"/>
        <v>1146046</v>
      </c>
      <c r="P20" s="654">
        <f t="shared" si="14"/>
        <v>1146046</v>
      </c>
      <c r="Q20" s="381"/>
      <c r="R20" s="652"/>
      <c r="S20" s="654">
        <v>50200</v>
      </c>
      <c r="T20" s="383"/>
      <c r="U20" s="383">
        <v>56000</v>
      </c>
      <c r="V20" s="612"/>
      <c r="W20" s="655">
        <v>4432</v>
      </c>
    </row>
    <row r="21" spans="1:27" x14ac:dyDescent="0.25">
      <c r="A21" s="610" t="s">
        <v>502</v>
      </c>
      <c r="B21" s="611" t="s">
        <v>503</v>
      </c>
      <c r="C21" s="436">
        <f t="shared" si="9"/>
        <v>2012435</v>
      </c>
      <c r="D21" s="382">
        <f>1657886+6664+7834+73832+19055</f>
        <v>1765271</v>
      </c>
      <c r="E21" s="657">
        <f>246765+399</f>
        <v>247164</v>
      </c>
      <c r="F21" s="436">
        <f>280040-19055</f>
        <v>260985</v>
      </c>
      <c r="G21" s="657">
        <f>85800-3530</f>
        <v>82270</v>
      </c>
      <c r="H21" s="379">
        <v>67850</v>
      </c>
      <c r="I21" s="649">
        <v>137000</v>
      </c>
      <c r="J21" s="533">
        <f t="shared" si="10"/>
        <v>2560540</v>
      </c>
      <c r="K21" s="527">
        <f t="shared" si="11"/>
        <v>2026256</v>
      </c>
      <c r="L21" s="527"/>
      <c r="M21" s="437">
        <f>93500+3530</f>
        <v>97030</v>
      </c>
      <c r="N21" s="380">
        <f t="shared" si="12"/>
        <v>2657570</v>
      </c>
      <c r="O21" s="612">
        <f t="shared" si="13"/>
        <v>2119756</v>
      </c>
      <c r="P21" s="654">
        <f t="shared" si="14"/>
        <v>2026256</v>
      </c>
      <c r="Q21" s="381">
        <v>93500</v>
      </c>
      <c r="R21" s="652"/>
      <c r="S21" s="654">
        <v>59600</v>
      </c>
      <c r="T21" s="383"/>
      <c r="U21" s="383">
        <v>59100</v>
      </c>
      <c r="V21" s="612"/>
      <c r="W21" s="655">
        <v>8750</v>
      </c>
    </row>
    <row r="22" spans="1:27" x14ac:dyDescent="0.25">
      <c r="A22" s="610" t="s">
        <v>504</v>
      </c>
      <c r="B22" s="611" t="s">
        <v>505</v>
      </c>
      <c r="C22" s="436">
        <f t="shared" si="9"/>
        <v>1711893</v>
      </c>
      <c r="D22" s="382">
        <f>1388250+7486+60288+13551</f>
        <v>1469575</v>
      </c>
      <c r="E22" s="657">
        <f>237357+2961+2000</f>
        <v>242318</v>
      </c>
      <c r="F22" s="436">
        <f>240600-13551</f>
        <v>227049</v>
      </c>
      <c r="G22" s="657">
        <f>147300+1491-4713</f>
        <v>144078</v>
      </c>
      <c r="H22" s="379">
        <v>34441</v>
      </c>
      <c r="I22" s="649">
        <v>170000</v>
      </c>
      <c r="J22" s="533">
        <f t="shared" si="10"/>
        <v>2287461</v>
      </c>
      <c r="K22" s="527">
        <f t="shared" si="11"/>
        <v>1696624</v>
      </c>
      <c r="L22" s="527"/>
      <c r="M22" s="437">
        <f>395000+4713</f>
        <v>399713</v>
      </c>
      <c r="N22" s="380">
        <f t="shared" si="12"/>
        <v>2687174</v>
      </c>
      <c r="O22" s="612">
        <f t="shared" si="13"/>
        <v>1696624</v>
      </c>
      <c r="P22" s="654">
        <f t="shared" si="14"/>
        <v>1696624</v>
      </c>
      <c r="Q22" s="381"/>
      <c r="R22" s="652"/>
      <c r="S22" s="654">
        <v>95000</v>
      </c>
      <c r="T22" s="383"/>
      <c r="U22" s="383">
        <v>30000</v>
      </c>
      <c r="V22" s="612"/>
      <c r="W22" s="655">
        <v>4441</v>
      </c>
    </row>
    <row r="23" spans="1:27" x14ac:dyDescent="0.25">
      <c r="A23" s="610" t="s">
        <v>506</v>
      </c>
      <c r="B23" s="611" t="s">
        <v>507</v>
      </c>
      <c r="C23" s="436">
        <f t="shared" si="9"/>
        <v>1387229</v>
      </c>
      <c r="D23" s="382">
        <f>1100460+5694+47245+13181</f>
        <v>1166580</v>
      </c>
      <c r="E23" s="657">
        <f>218647+2902-900</f>
        <v>220649</v>
      </c>
      <c r="F23" s="436">
        <f>213200-13181</f>
        <v>200019</v>
      </c>
      <c r="G23" s="657">
        <v>65700</v>
      </c>
      <c r="H23" s="379">
        <v>103816</v>
      </c>
      <c r="I23" s="649">
        <v>137700</v>
      </c>
      <c r="J23" s="533">
        <f t="shared" si="10"/>
        <v>1894464</v>
      </c>
      <c r="K23" s="527">
        <f t="shared" si="11"/>
        <v>1366599</v>
      </c>
      <c r="L23" s="527"/>
      <c r="M23" s="437"/>
      <c r="N23" s="380">
        <f t="shared" si="12"/>
        <v>1894464</v>
      </c>
      <c r="O23" s="612">
        <f t="shared" si="13"/>
        <v>1366599</v>
      </c>
      <c r="P23" s="654">
        <f t="shared" si="14"/>
        <v>1366599</v>
      </c>
      <c r="Q23" s="383">
        <f>M23</f>
        <v>0</v>
      </c>
      <c r="R23" s="655"/>
      <c r="S23" s="654">
        <v>39500</v>
      </c>
      <c r="T23" s="383"/>
      <c r="U23" s="383">
        <v>95000</v>
      </c>
      <c r="V23" s="612"/>
      <c r="W23" s="655">
        <v>8816</v>
      </c>
      <c r="AA23" s="1"/>
    </row>
    <row r="24" spans="1:27" ht="15.75" thickBot="1" x14ac:dyDescent="0.3">
      <c r="A24" s="613" t="s">
        <v>508</v>
      </c>
      <c r="B24" s="614" t="s">
        <v>509</v>
      </c>
      <c r="C24" s="676">
        <f t="shared" si="9"/>
        <v>802887</v>
      </c>
      <c r="D24" s="659">
        <f>692989+3317+6901+23737+2654</f>
        <v>729598</v>
      </c>
      <c r="E24" s="677">
        <f>72731+858-300</f>
        <v>73289</v>
      </c>
      <c r="F24" s="676">
        <f>60500-2654</f>
        <v>57846</v>
      </c>
      <c r="G24" s="677">
        <v>24700</v>
      </c>
      <c r="H24" s="384"/>
      <c r="I24" s="678">
        <v>60000</v>
      </c>
      <c r="J24" s="533">
        <f t="shared" si="10"/>
        <v>945433</v>
      </c>
      <c r="K24" s="528">
        <f>D24+F24</f>
        <v>787444</v>
      </c>
      <c r="L24" s="528"/>
      <c r="M24" s="441"/>
      <c r="N24" s="380">
        <f t="shared" si="12"/>
        <v>945433</v>
      </c>
      <c r="O24" s="664">
        <f t="shared" si="13"/>
        <v>787444</v>
      </c>
      <c r="P24" s="665">
        <f t="shared" si="14"/>
        <v>787444</v>
      </c>
      <c r="Q24" s="375"/>
      <c r="R24" s="666"/>
      <c r="S24" s="654">
        <v>24700</v>
      </c>
      <c r="T24" s="383"/>
      <c r="U24" s="383"/>
      <c r="V24" s="449"/>
      <c r="W24" s="608"/>
    </row>
    <row r="25" spans="1:27" ht="15.75" thickBot="1" x14ac:dyDescent="0.3">
      <c r="A25" s="386" t="s">
        <v>510</v>
      </c>
      <c r="B25" s="498" t="s">
        <v>511</v>
      </c>
      <c r="C25" s="377">
        <f>C27+C28</f>
        <v>14736</v>
      </c>
      <c r="D25" s="378"/>
      <c r="E25" s="671">
        <f>E26+E27+E28</f>
        <v>3302</v>
      </c>
      <c r="F25" s="377">
        <f>F26+F27</f>
        <v>982231</v>
      </c>
      <c r="G25" s="378">
        <f>G26+G27</f>
        <v>276000</v>
      </c>
      <c r="H25" s="672"/>
      <c r="I25" s="671"/>
      <c r="J25" s="411">
        <f>J26+J27+J28</f>
        <v>1307172</v>
      </c>
      <c r="K25" s="454">
        <f>K26+K27</f>
        <v>1027870</v>
      </c>
      <c r="L25" s="454">
        <f>SUM(L26:L28)</f>
        <v>0</v>
      </c>
      <c r="M25" s="671">
        <f>M26+M27</f>
        <v>0</v>
      </c>
      <c r="N25" s="673">
        <f>N26+N27+N28</f>
        <v>1307172</v>
      </c>
      <c r="O25" s="411">
        <f>O26+O27</f>
        <v>1027870</v>
      </c>
      <c r="P25" s="377">
        <f>P26+P27</f>
        <v>1027870</v>
      </c>
      <c r="Q25" s="378">
        <f>Q26+Q27</f>
        <v>0</v>
      </c>
      <c r="R25" s="454"/>
      <c r="S25" s="377">
        <f>SUM(S26:S28)</f>
        <v>276000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5" t="s">
        <v>512</v>
      </c>
      <c r="B26" s="606" t="s">
        <v>513</v>
      </c>
      <c r="C26" s="436">
        <f>E26+D26</f>
        <v>34205</v>
      </c>
      <c r="D26" s="647">
        <v>34205</v>
      </c>
      <c r="E26" s="648">
        <v>0</v>
      </c>
      <c r="F26" s="674">
        <f>765500-34205</f>
        <v>731295</v>
      </c>
      <c r="G26" s="647">
        <v>90000</v>
      </c>
      <c r="H26" s="607"/>
      <c r="I26" s="440"/>
      <c r="J26" s="533">
        <f>F26+G26+C26</f>
        <v>855500</v>
      </c>
      <c r="K26" s="529">
        <f>F26+D26</f>
        <v>765500</v>
      </c>
      <c r="L26" s="529"/>
      <c r="M26" s="440">
        <v>0</v>
      </c>
      <c r="N26" s="380">
        <f>J26+M26</f>
        <v>855500</v>
      </c>
      <c r="O26" s="608">
        <f>P26+Q26</f>
        <v>765500</v>
      </c>
      <c r="P26" s="609">
        <f>F26+D26</f>
        <v>765500</v>
      </c>
      <c r="Q26" s="381"/>
      <c r="R26" s="652"/>
      <c r="S26" s="609">
        <v>90000</v>
      </c>
      <c r="T26" s="679"/>
      <c r="U26" s="680"/>
      <c r="V26" s="615"/>
      <c r="W26" s="681"/>
    </row>
    <row r="27" spans="1:27" x14ac:dyDescent="0.25">
      <c r="A27" s="610" t="s">
        <v>514</v>
      </c>
      <c r="B27" s="611" t="s">
        <v>515</v>
      </c>
      <c r="C27" s="436">
        <f>E27+D27</f>
        <v>14666</v>
      </c>
      <c r="D27" s="382">
        <v>11434</v>
      </c>
      <c r="E27" s="437">
        <v>3232</v>
      </c>
      <c r="F27" s="436">
        <f>262370-11434</f>
        <v>250936</v>
      </c>
      <c r="G27" s="382">
        <v>186000</v>
      </c>
      <c r="H27" s="682"/>
      <c r="I27" s="437"/>
      <c r="J27" s="533">
        <f>F27+G27+C27</f>
        <v>451602</v>
      </c>
      <c r="K27" s="527">
        <f>F27+D27</f>
        <v>262370</v>
      </c>
      <c r="L27" s="527"/>
      <c r="M27" s="437"/>
      <c r="N27" s="427">
        <f>J27+M27</f>
        <v>451602</v>
      </c>
      <c r="O27" s="612">
        <f>P27+Q27</f>
        <v>262370</v>
      </c>
      <c r="P27" s="609">
        <f>F27+D27</f>
        <v>262370</v>
      </c>
      <c r="Q27" s="383"/>
      <c r="R27" s="655"/>
      <c r="S27" s="654">
        <v>186000</v>
      </c>
      <c r="T27" s="383"/>
      <c r="U27" s="683"/>
      <c r="V27" s="684"/>
      <c r="W27" s="685"/>
    </row>
    <row r="28" spans="1:27" ht="15.75" thickBot="1" x14ac:dyDescent="0.3">
      <c r="A28" s="605"/>
      <c r="B28" s="606" t="s">
        <v>516</v>
      </c>
      <c r="C28" s="439">
        <f>E28</f>
        <v>70</v>
      </c>
      <c r="D28" s="379"/>
      <c r="E28" s="440">
        <v>70</v>
      </c>
      <c r="F28" s="616"/>
      <c r="G28" s="617"/>
      <c r="H28" s="607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08"/>
      <c r="P28" s="609"/>
      <c r="Q28" s="381"/>
      <c r="R28" s="457"/>
      <c r="S28" s="618"/>
      <c r="T28" s="619"/>
      <c r="U28" s="620"/>
      <c r="V28" s="621"/>
      <c r="W28" s="622"/>
    </row>
    <row r="29" spans="1:27" ht="15.75" thickBot="1" x14ac:dyDescent="0.3">
      <c r="A29" s="387" t="s">
        <v>517</v>
      </c>
      <c r="B29" s="499" t="s">
        <v>518</v>
      </c>
      <c r="C29" s="442"/>
      <c r="D29" s="388"/>
      <c r="E29" s="443">
        <f>E30+E31+E32+E33+E34+E37+E41+E42+E43+E44+E45+E49+E50+E35+E36+E48+E47+E46+E38+E39+E40</f>
        <v>1358051</v>
      </c>
      <c r="F29" s="442"/>
      <c r="G29" s="388"/>
      <c r="H29" s="577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1357981</v>
      </c>
      <c r="P29" s="377">
        <f>P30+P31+P32+P33+P34+P37+P41+P42+P43+P44+P45+P49+P50+P35+P36+P48+P47+P46+P38+P39+P40</f>
        <v>1357981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519</v>
      </c>
      <c r="C30" s="439"/>
      <c r="D30" s="379"/>
      <c r="E30" s="539">
        <v>54603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54603</v>
      </c>
      <c r="P30" s="391">
        <f t="shared" ref="P30:P40" si="16">E30</f>
        <v>54603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520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521</v>
      </c>
      <c r="C32" s="436"/>
      <c r="D32" s="382"/>
      <c r="E32" s="519">
        <v>45216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45216</v>
      </c>
      <c r="P32" s="391">
        <f t="shared" si="16"/>
        <v>45216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522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644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/>
      <c r="B35" s="501" t="s">
        <v>613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603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/>
      <c r="B37" s="501" t="s">
        <v>604</v>
      </c>
      <c r="C37" s="436"/>
      <c r="D37" s="382"/>
      <c r="E37" s="519">
        <f>38580-38580</f>
        <v>0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0</v>
      </c>
      <c r="P37" s="391">
        <f t="shared" si="16"/>
        <v>0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622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610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5</v>
      </c>
      <c r="B40" s="501" t="s">
        <v>623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523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524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525</v>
      </c>
      <c r="C43" s="436"/>
      <c r="D43" s="382"/>
      <c r="E43" s="519">
        <f>23800-800</f>
        <v>23000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23000</v>
      </c>
      <c r="P43" s="391">
        <f t="shared" si="17"/>
        <v>23000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598</v>
      </c>
      <c r="C44" s="436"/>
      <c r="D44" s="382"/>
      <c r="E44" s="519">
        <v>25950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25950</v>
      </c>
      <c r="P44" s="391">
        <f t="shared" si="17"/>
        <v>25950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572</v>
      </c>
      <c r="C45" s="438"/>
      <c r="D45" s="384"/>
      <c r="E45" s="520">
        <f>53589+9424</f>
        <v>63013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63013</v>
      </c>
      <c r="P45" s="391">
        <f t="shared" si="17"/>
        <v>63013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620</v>
      </c>
      <c r="C46" s="438"/>
      <c r="D46" s="384"/>
      <c r="E46" s="520">
        <v>97308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97308</v>
      </c>
      <c r="P46" s="391">
        <f t="shared" si="17"/>
        <v>97308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619</v>
      </c>
      <c r="C47" s="438"/>
      <c r="D47" s="384"/>
      <c r="E47" s="520">
        <v>105024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105024</v>
      </c>
      <c r="P47" s="391">
        <f t="shared" si="17"/>
        <v>105024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618</v>
      </c>
      <c r="C48" s="438"/>
      <c r="D48" s="384"/>
      <c r="E48" s="520">
        <v>582216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582216</v>
      </c>
      <c r="P48" s="391">
        <f t="shared" si="17"/>
        <v>582216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607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526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527</v>
      </c>
      <c r="B51" s="499" t="s">
        <v>543</v>
      </c>
      <c r="C51" s="442"/>
      <c r="D51" s="388"/>
      <c r="E51" s="443"/>
      <c r="F51" s="442"/>
      <c r="G51" s="388">
        <f>G9+G18+G25</f>
        <v>893188</v>
      </c>
      <c r="H51" s="388"/>
      <c r="I51" s="443"/>
      <c r="J51" s="431"/>
      <c r="K51" s="462"/>
      <c r="L51" s="462"/>
      <c r="M51" s="443">
        <f>800+4713+3530</f>
        <v>9043</v>
      </c>
      <c r="N51" s="428">
        <f>M51</f>
        <v>9043</v>
      </c>
      <c r="O51" s="411">
        <f t="shared" si="15"/>
        <v>902231</v>
      </c>
      <c r="P51" s="377">
        <f>G51</f>
        <v>893188</v>
      </c>
      <c r="Q51" s="378">
        <f>M51</f>
        <v>9043</v>
      </c>
      <c r="R51" s="459"/>
      <c r="S51" s="469"/>
      <c r="T51" s="470"/>
      <c r="U51" s="479"/>
      <c r="V51" s="480"/>
      <c r="W51" s="480"/>
    </row>
    <row r="52" spans="1:24" s="463" customFormat="1" ht="15.75" thickBot="1" x14ac:dyDescent="0.3">
      <c r="A52" s="387" t="s">
        <v>528</v>
      </c>
      <c r="B52" s="502" t="s">
        <v>295</v>
      </c>
      <c r="C52" s="442">
        <f>SUM(D52:E52)</f>
        <v>411851</v>
      </c>
      <c r="D52" s="388">
        <f>252172+500000-10900-17590-29283-12747-18140-18524-29507-41800-73832-60288-47245-23737</f>
        <v>368579</v>
      </c>
      <c r="E52" s="443">
        <f>51896-9424+800</f>
        <v>43272</v>
      </c>
      <c r="F52" s="577">
        <v>30000</v>
      </c>
      <c r="G52" s="388">
        <f>27600+34860</f>
        <v>62460</v>
      </c>
      <c r="H52" s="388">
        <v>10815</v>
      </c>
      <c r="I52" s="388">
        <f>12490+78748</f>
        <v>91238</v>
      </c>
      <c r="J52" s="431">
        <f>D52+E52+G52+H52+F52+I52</f>
        <v>606364</v>
      </c>
      <c r="K52" s="462"/>
      <c r="L52" s="462"/>
      <c r="M52" s="443">
        <f>18819-2820</f>
        <v>15999</v>
      </c>
      <c r="N52" s="428">
        <f>D52+E52+G52+H52+F52+M52+I52</f>
        <v>622363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529</v>
      </c>
      <c r="B53" s="502" t="s">
        <v>530</v>
      </c>
      <c r="C53" s="442"/>
      <c r="D53" s="388"/>
      <c r="E53" s="443"/>
      <c r="F53" s="442"/>
      <c r="G53" s="388"/>
      <c r="H53" s="388">
        <f>H9+H18</f>
        <v>525128</v>
      </c>
      <c r="I53" s="443">
        <f>I9+I18</f>
        <v>767510</v>
      </c>
      <c r="J53" s="431"/>
      <c r="K53" s="462"/>
      <c r="L53" s="462"/>
      <c r="M53" s="443"/>
      <c r="N53" s="428"/>
      <c r="O53" s="411">
        <f>P53</f>
        <v>1292638</v>
      </c>
      <c r="P53" s="377">
        <f>H53+I53</f>
        <v>1292638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765" t="s">
        <v>588</v>
      </c>
      <c r="B54" s="766"/>
      <c r="C54" s="444">
        <f>C9+C18+C25+C52</f>
        <v>11032301</v>
      </c>
      <c r="D54" s="422">
        <f>D18+D52+D9</f>
        <v>9619544</v>
      </c>
      <c r="E54" s="445">
        <f>E30+E31+E32+E33+E34+E37+E41+E42+E43+E44+E45+E49+E50+E52+E35+E36+E46+E47+E48</f>
        <v>1401323</v>
      </c>
      <c r="F54" s="578">
        <f>F9+F18+F25+F8+F52</f>
        <v>2367439</v>
      </c>
      <c r="G54" s="422">
        <f>G9+G18+G25+G52</f>
        <v>955648</v>
      </c>
      <c r="H54" s="422">
        <f>H9+H18+H52</f>
        <v>535943</v>
      </c>
      <c r="I54" s="422">
        <f>I9+I18+I52</f>
        <v>858748</v>
      </c>
      <c r="J54" s="536">
        <f>J9+J18+J25+J52+J8</f>
        <v>15784284</v>
      </c>
      <c r="K54" s="530">
        <f>K9+K18+K25</f>
        <v>11628043</v>
      </c>
      <c r="L54" s="530"/>
      <c r="M54" s="445">
        <f>M9+M18+M25+M52</f>
        <v>1200843</v>
      </c>
      <c r="N54" s="430">
        <f>N9+N18+N25+N8+N52</f>
        <v>16985127</v>
      </c>
      <c r="O54" s="420">
        <f>O53+O51+O29+O25+O18+O9</f>
        <v>15388394</v>
      </c>
      <c r="P54" s="447">
        <f>P53+P51+P29+P25+P18+P9</f>
        <v>15171850</v>
      </c>
      <c r="Q54" s="448">
        <f>Q9+Q18+Q25+Q51</f>
        <v>216544</v>
      </c>
      <c r="R54" s="461"/>
      <c r="S54" s="442">
        <f>S9+S18+S25</f>
        <v>735600</v>
      </c>
      <c r="T54" s="388">
        <f>T9+T18+T25</f>
        <v>0</v>
      </c>
      <c r="U54" s="462">
        <f>U25+U18+U9</f>
        <v>489185</v>
      </c>
      <c r="V54" s="431"/>
      <c r="W54" s="462">
        <f>W9+W18+W25</f>
        <v>35943</v>
      </c>
    </row>
    <row r="55" spans="1:24" ht="15.75" thickBot="1" x14ac:dyDescent="0.3">
      <c r="A55" s="739" t="s">
        <v>357</v>
      </c>
      <c r="B55" s="740"/>
      <c r="C55" s="686"/>
      <c r="D55" s="687">
        <v>685810</v>
      </c>
      <c r="E55" s="623"/>
      <c r="F55" s="688">
        <v>116190</v>
      </c>
      <c r="G55" s="687">
        <v>470000</v>
      </c>
      <c r="H55" s="687">
        <v>322635</v>
      </c>
      <c r="I55" s="623"/>
      <c r="J55" s="689"/>
      <c r="K55" s="624"/>
      <c r="L55" s="624"/>
      <c r="M55" s="623">
        <v>10000</v>
      </c>
      <c r="N55" s="625">
        <f>SUM(C55:M55)</f>
        <v>1604635</v>
      </c>
      <c r="O55" s="626">
        <f>SUM(P55:Q55)</f>
        <v>1604635</v>
      </c>
      <c r="P55" s="627">
        <f>D55+F55+G55+H55</f>
        <v>1594635</v>
      </c>
      <c r="Q55" s="628">
        <f>M55</f>
        <v>10000</v>
      </c>
      <c r="R55" s="629"/>
      <c r="S55" s="627">
        <v>480000</v>
      </c>
      <c r="T55" s="630">
        <v>0</v>
      </c>
      <c r="U55" s="631">
        <v>260000</v>
      </c>
      <c r="V55" s="626"/>
      <c r="W55" s="632">
        <v>62635</v>
      </c>
    </row>
    <row r="56" spans="1:24" ht="15.75" thickBot="1" x14ac:dyDescent="0.3">
      <c r="A56" s="739" t="s">
        <v>539</v>
      </c>
      <c r="B56" s="740"/>
      <c r="C56" s="627"/>
      <c r="D56" s="628">
        <v>5759</v>
      </c>
      <c r="E56" s="631"/>
      <c r="F56" s="627">
        <v>179241</v>
      </c>
      <c r="G56" s="628">
        <v>15000</v>
      </c>
      <c r="H56" s="628"/>
      <c r="I56" s="631"/>
      <c r="J56" s="626"/>
      <c r="K56" s="632"/>
      <c r="L56" s="624"/>
      <c r="M56" s="623"/>
      <c r="N56" s="625">
        <f>SUM(C56:M56)</f>
        <v>200000</v>
      </c>
      <c r="O56" s="626">
        <f>SUM(P56:Q56)</f>
        <v>200000</v>
      </c>
      <c r="P56" s="627">
        <f>F56+G56+D56</f>
        <v>200000</v>
      </c>
      <c r="Q56" s="628">
        <f>M56</f>
        <v>0</v>
      </c>
      <c r="R56" s="629"/>
      <c r="S56" s="627">
        <v>10000</v>
      </c>
      <c r="T56" s="630">
        <v>5000</v>
      </c>
      <c r="U56" s="631"/>
      <c r="V56" s="626"/>
      <c r="W56" s="632"/>
    </row>
    <row r="57" spans="1:24" s="336" customFormat="1" ht="32.25" customHeight="1" thickBot="1" x14ac:dyDescent="0.3">
      <c r="A57" s="760" t="s">
        <v>540</v>
      </c>
      <c r="B57" s="761"/>
      <c r="C57" s="483">
        <f>C54+C55+C56</f>
        <v>11032301</v>
      </c>
      <c r="D57" s="481">
        <f>D54+D55+D56</f>
        <v>10311113</v>
      </c>
      <c r="E57" s="484">
        <f t="shared" ref="E57:M57" si="18">E54+E55+E56</f>
        <v>1401323</v>
      </c>
      <c r="F57" s="483">
        <f t="shared" si="18"/>
        <v>2662870</v>
      </c>
      <c r="G57" s="481">
        <f t="shared" si="18"/>
        <v>1440648</v>
      </c>
      <c r="H57" s="481">
        <f t="shared" si="18"/>
        <v>858578</v>
      </c>
      <c r="I57" s="484">
        <f t="shared" si="18"/>
        <v>858748</v>
      </c>
      <c r="J57" s="485">
        <f t="shared" si="18"/>
        <v>15784284</v>
      </c>
      <c r="K57" s="523">
        <f t="shared" si="18"/>
        <v>11628043</v>
      </c>
      <c r="L57" s="600"/>
      <c r="M57" s="484">
        <f t="shared" si="18"/>
        <v>1210843</v>
      </c>
      <c r="N57" s="486">
        <f>N54+N55+N56</f>
        <v>18789762</v>
      </c>
      <c r="O57" s="485">
        <f>O54+O55+O56</f>
        <v>17193029</v>
      </c>
      <c r="P57" s="483">
        <f>P54+P55+P56</f>
        <v>16966485</v>
      </c>
      <c r="Q57" s="481">
        <f>Q54+Q55+Q56</f>
        <v>226544</v>
      </c>
      <c r="R57" s="482"/>
      <c r="S57" s="812">
        <f>S56+S55+S54+U54+U55+T54+T56+T55</f>
        <v>1979785</v>
      </c>
      <c r="T57" s="813"/>
      <c r="U57" s="814"/>
      <c r="V57" s="485">
        <f>V56</f>
        <v>0</v>
      </c>
      <c r="W57" s="486">
        <f>W54+W55</f>
        <v>98578</v>
      </c>
      <c r="X57" s="487"/>
    </row>
    <row r="58" spans="1:24" s="336" customFormat="1" ht="16.5" thickBot="1" x14ac:dyDescent="0.3">
      <c r="A58" s="817" t="s">
        <v>544</v>
      </c>
      <c r="B58" s="818"/>
      <c r="C58" s="483"/>
      <c r="D58" s="481"/>
      <c r="E58" s="484"/>
      <c r="F58" s="483"/>
      <c r="G58" s="481"/>
      <c r="H58" s="481"/>
      <c r="I58" s="484"/>
      <c r="J58" s="485"/>
      <c r="K58" s="523"/>
      <c r="L58" s="600"/>
      <c r="M58" s="484"/>
      <c r="N58" s="486">
        <f>SUM(C58:M58)</f>
        <v>0</v>
      </c>
      <c r="O58" s="485">
        <f>SUM(P58:R58)</f>
        <v>17579656</v>
      </c>
      <c r="P58" s="483">
        <f>12090094+95000+500000-10900-17590-29283-12747-18140-18524-29507-41800-73832-60288-47245-23737-9424+800-5120</f>
        <v>12287757</v>
      </c>
      <c r="Q58" s="481">
        <f>4006399-2820+5120</f>
        <v>4008699</v>
      </c>
      <c r="R58" s="482">
        <v>1283200</v>
      </c>
      <c r="S58" s="812">
        <f>26932795+42000+95000+500000</f>
        <v>27569795</v>
      </c>
      <c r="T58" s="813"/>
      <c r="U58" s="814"/>
      <c r="V58" s="485">
        <v>3920715</v>
      </c>
      <c r="W58" s="486">
        <v>1203812</v>
      </c>
      <c r="X58" s="487"/>
    </row>
    <row r="59" spans="1:24" s="423" customFormat="1" ht="33.75" customHeight="1" thickBot="1" x14ac:dyDescent="0.35">
      <c r="A59" s="806" t="s">
        <v>545</v>
      </c>
      <c r="B59" s="807"/>
      <c r="C59" s="807"/>
      <c r="D59" s="807"/>
      <c r="E59" s="807"/>
      <c r="F59" s="807"/>
      <c r="G59" s="807"/>
      <c r="H59" s="807"/>
      <c r="I59" s="807"/>
      <c r="J59" s="807"/>
      <c r="K59" s="807"/>
      <c r="L59" s="807"/>
      <c r="M59" s="807"/>
      <c r="N59" s="807"/>
      <c r="O59" s="808"/>
      <c r="P59" s="488">
        <f>P57+P58</f>
        <v>29254242</v>
      </c>
      <c r="Q59" s="489">
        <f>Q57+Q58</f>
        <v>4235243</v>
      </c>
      <c r="R59" s="490">
        <f>R57+R58</f>
        <v>1283200</v>
      </c>
      <c r="S59" s="815">
        <f>S57+S58</f>
        <v>29549580</v>
      </c>
      <c r="T59" s="804"/>
      <c r="U59" s="816"/>
      <c r="V59" s="491">
        <f>V57+V58</f>
        <v>3920715</v>
      </c>
      <c r="W59" s="492">
        <f>W57+W58</f>
        <v>1302390</v>
      </c>
      <c r="X59" s="493"/>
    </row>
    <row r="60" spans="1:24" ht="19.5" thickBot="1" x14ac:dyDescent="0.35">
      <c r="A60" s="809"/>
      <c r="B60" s="810"/>
      <c r="C60" s="810"/>
      <c r="D60" s="810"/>
      <c r="E60" s="810"/>
      <c r="F60" s="810"/>
      <c r="G60" s="810"/>
      <c r="H60" s="810"/>
      <c r="I60" s="810"/>
      <c r="J60" s="810"/>
      <c r="K60" s="810"/>
      <c r="L60" s="810"/>
      <c r="M60" s="810"/>
      <c r="N60" s="810"/>
      <c r="O60" s="811"/>
      <c r="P60" s="773">
        <f>SUM(P59:R59)</f>
        <v>34772685</v>
      </c>
      <c r="Q60" s="774"/>
      <c r="R60" s="775"/>
      <c r="S60" s="773">
        <f>SUM(S59:W59)</f>
        <v>34772685</v>
      </c>
      <c r="T60" s="804"/>
      <c r="U60" s="804"/>
      <c r="V60" s="804"/>
      <c r="W60" s="805"/>
    </row>
    <row r="61" spans="1:24" ht="15.75" thickBot="1" x14ac:dyDescent="0.3">
      <c r="P61" s="725">
        <f>S60-P60</f>
        <v>0</v>
      </c>
      <c r="Q61" s="726"/>
      <c r="R61" s="726"/>
      <c r="S61" s="726"/>
      <c r="T61" s="726"/>
      <c r="U61" s="726"/>
      <c r="V61" s="726"/>
      <c r="W61" s="727"/>
    </row>
  </sheetData>
  <mergeCells count="35">
    <mergeCell ref="S60:W60"/>
    <mergeCell ref="A59:O60"/>
    <mergeCell ref="S57:U57"/>
    <mergeCell ref="S58:U58"/>
    <mergeCell ref="S59:U59"/>
    <mergeCell ref="A58:B58"/>
    <mergeCell ref="A2:A6"/>
    <mergeCell ref="B2:B6"/>
    <mergeCell ref="C3:E3"/>
    <mergeCell ref="F3:H3"/>
    <mergeCell ref="J3:J6"/>
    <mergeCell ref="C4:C6"/>
    <mergeCell ref="L3:L6"/>
    <mergeCell ref="P60:R60"/>
    <mergeCell ref="K4:K6"/>
    <mergeCell ref="D5:D6"/>
    <mergeCell ref="E5:E6"/>
    <mergeCell ref="G4:G6"/>
    <mergeCell ref="I3:I6"/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2025-10-06T08:17:33Z</dcterms:modified>
</cp:coreProperties>
</file>