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December 2025\"/>
    </mc:Choice>
  </mc:AlternateContent>
  <xr:revisionPtr revIDLastSave="0" documentId="13_ncr:1_{2D7E211F-85F2-4672-998C-61C1B2AC1F6C}" xr6:coauthVersionLast="47" xr6:coauthVersionMax="47" xr10:uidLastSave="{00000000-0000-0000-0000-000000000000}"/>
  <bookViews>
    <workbookView xWindow="-120" yWindow="-120" windowWidth="29040" windowHeight="15840" tabRatio="638" activeTab="5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  <sheet name="Čerpanie celkové" sheetId="14" r:id="rId9"/>
  </sheets>
  <externalReferences>
    <externalReference r:id="rId10"/>
    <externalReference r:id="rId11"/>
    <externalReference r:id="rId12"/>
    <externalReference r:id="rId13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8" i="13" l="1"/>
  <c r="P58" i="13"/>
  <c r="C30" i="7"/>
  <c r="C29" i="7"/>
  <c r="B30" i="7"/>
  <c r="B29" i="7"/>
  <c r="R60" i="14"/>
  <c r="U60" i="14"/>
  <c r="V60" i="14"/>
  <c r="O12" i="14"/>
  <c r="O58" i="14"/>
  <c r="N10" i="14"/>
  <c r="D25" i="14"/>
  <c r="D9" i="14"/>
  <c r="E9" i="14"/>
  <c r="P7" i="14"/>
  <c r="O27" i="14"/>
  <c r="O26" i="14"/>
  <c r="O24" i="14"/>
  <c r="K27" i="14"/>
  <c r="K26" i="14"/>
  <c r="K11" i="14"/>
  <c r="K12" i="14"/>
  <c r="K13" i="14"/>
  <c r="K14" i="14"/>
  <c r="K15" i="14"/>
  <c r="K16" i="14"/>
  <c r="K10" i="14"/>
  <c r="K19" i="14"/>
  <c r="O19" i="14"/>
  <c r="P61" i="14"/>
  <c r="P56" i="14"/>
  <c r="O29" i="14"/>
  <c r="O43" i="14"/>
  <c r="P11" i="14"/>
  <c r="P12" i="14"/>
  <c r="P13" i="14"/>
  <c r="P14" i="14"/>
  <c r="P15" i="14"/>
  <c r="P16" i="14"/>
  <c r="P10" i="14"/>
  <c r="J26" i="14"/>
  <c r="J27" i="14"/>
  <c r="C27" i="14"/>
  <c r="C26" i="14"/>
  <c r="C11" i="14"/>
  <c r="C12" i="14"/>
  <c r="C13" i="14"/>
  <c r="C14" i="14"/>
  <c r="C15" i="14"/>
  <c r="C16" i="14"/>
  <c r="C17" i="14"/>
  <c r="C10" i="14"/>
  <c r="J10" i="14"/>
  <c r="L7" i="14"/>
  <c r="L18" i="14"/>
  <c r="L9" i="14"/>
  <c r="E29" i="14"/>
  <c r="D15" i="12"/>
  <c r="C111" i="5" l="1"/>
  <c r="C87" i="5"/>
  <c r="B86" i="5"/>
  <c r="C82" i="5"/>
  <c r="B82" i="5"/>
  <c r="C83" i="5"/>
  <c r="B83" i="5"/>
  <c r="C80" i="5"/>
  <c r="B80" i="5"/>
  <c r="C85" i="5"/>
  <c r="B85" i="5"/>
  <c r="C84" i="5"/>
  <c r="B84" i="5"/>
  <c r="B78" i="5"/>
  <c r="C78" i="5"/>
  <c r="C64" i="5"/>
  <c r="C53" i="5" l="1"/>
  <c r="B53" i="5"/>
  <c r="B87" i="5" l="1"/>
  <c r="C52" i="5"/>
  <c r="C22" i="5"/>
  <c r="B52" i="5"/>
  <c r="B22" i="5"/>
  <c r="C63" i="5"/>
  <c r="B63" i="5"/>
  <c r="B64" i="5"/>
  <c r="U9" i="14" l="1"/>
  <c r="U56" i="14" s="1"/>
  <c r="U59" i="14" s="1"/>
  <c r="U61" i="14" s="1"/>
  <c r="T9" i="14"/>
  <c r="E27" i="14"/>
  <c r="E24" i="14"/>
  <c r="D24" i="14"/>
  <c r="E23" i="14"/>
  <c r="D23" i="14"/>
  <c r="E22" i="14"/>
  <c r="D22" i="14"/>
  <c r="E21" i="14"/>
  <c r="D21" i="14"/>
  <c r="E20" i="14"/>
  <c r="D20" i="14"/>
  <c r="E19" i="14"/>
  <c r="D19" i="14"/>
  <c r="E16" i="14"/>
  <c r="D16" i="14"/>
  <c r="E15" i="14"/>
  <c r="D15" i="14"/>
  <c r="E14" i="14"/>
  <c r="D14" i="14"/>
  <c r="E12" i="14"/>
  <c r="D12" i="14"/>
  <c r="E11" i="14"/>
  <c r="D11" i="14"/>
  <c r="E10" i="14"/>
  <c r="D10" i="14"/>
  <c r="U7" i="14" l="1"/>
  <c r="D7" i="13"/>
  <c r="D25" i="13"/>
  <c r="D55" i="13"/>
  <c r="F55" i="13"/>
  <c r="B111" i="5"/>
  <c r="B76" i="5"/>
  <c r="B77" i="5"/>
  <c r="U20" i="13" l="1"/>
  <c r="S20" i="13"/>
  <c r="H22" i="13"/>
  <c r="H20" i="13"/>
  <c r="G52" i="13"/>
  <c r="G23" i="13"/>
  <c r="G22" i="13"/>
  <c r="G21" i="13"/>
  <c r="G20" i="13"/>
  <c r="G19" i="13"/>
  <c r="G16" i="13"/>
  <c r="G14" i="13"/>
  <c r="G11" i="13"/>
  <c r="G10" i="13"/>
  <c r="F52" i="13"/>
  <c r="F27" i="13"/>
  <c r="F26" i="13"/>
  <c r="F24" i="13"/>
  <c r="F23" i="13"/>
  <c r="F22" i="13"/>
  <c r="F21" i="13"/>
  <c r="F20" i="13"/>
  <c r="F19" i="13"/>
  <c r="F16" i="13"/>
  <c r="F15" i="13"/>
  <c r="F14" i="13"/>
  <c r="F12" i="13"/>
  <c r="F11" i="13"/>
  <c r="F10" i="13"/>
  <c r="E52" i="13"/>
  <c r="E42" i="13"/>
  <c r="E22" i="13"/>
  <c r="D52" i="13"/>
  <c r="D22" i="13"/>
  <c r="D18" i="12" l="1"/>
  <c r="C11" i="5" l="1"/>
  <c r="D23" i="13" l="1"/>
  <c r="D21" i="13"/>
  <c r="D20" i="13"/>
  <c r="D19" i="13"/>
  <c r="D16" i="13"/>
  <c r="D15" i="13"/>
  <c r="D14" i="13"/>
  <c r="D12" i="13"/>
  <c r="D11" i="13"/>
  <c r="D10" i="13"/>
  <c r="S21" i="13"/>
  <c r="S26" i="13"/>
  <c r="G26" i="13"/>
  <c r="C18" i="12" l="1"/>
  <c r="M51" i="13"/>
  <c r="N51" i="13" s="1"/>
  <c r="M21" i="13"/>
  <c r="M19" i="13"/>
  <c r="E12" i="13"/>
  <c r="E11" i="13"/>
  <c r="E21" i="13"/>
  <c r="E20" i="13"/>
  <c r="E50" i="13"/>
  <c r="E23" i="13"/>
  <c r="E34" i="13"/>
  <c r="N55" i="13" l="1"/>
  <c r="G55" i="13"/>
  <c r="O38" i="13"/>
  <c r="O40" i="13"/>
  <c r="O31" i="13"/>
  <c r="O30" i="13"/>
  <c r="M52" i="13"/>
  <c r="M22" i="13"/>
  <c r="E54" i="13"/>
  <c r="I52" i="13"/>
  <c r="E48" i="13"/>
  <c r="E47" i="13"/>
  <c r="E46" i="13"/>
  <c r="E45" i="13"/>
  <c r="I24" i="13"/>
  <c r="D24" i="13"/>
  <c r="I23" i="13"/>
  <c r="I22" i="13"/>
  <c r="I21" i="13"/>
  <c r="I20" i="13"/>
  <c r="I19" i="13"/>
  <c r="I16" i="13"/>
  <c r="H16" i="13"/>
  <c r="I15" i="13"/>
  <c r="I14" i="13"/>
  <c r="H13" i="13"/>
  <c r="I12" i="13"/>
  <c r="I11" i="13"/>
  <c r="I10" i="13"/>
  <c r="D12" i="12" l="1"/>
  <c r="C12" i="12" l="1"/>
  <c r="Q51" i="13" l="1"/>
  <c r="M14" i="13"/>
  <c r="Q21" i="13"/>
  <c r="C19" i="5" l="1"/>
  <c r="K27" i="13" l="1"/>
  <c r="K26" i="13"/>
  <c r="K24" i="13"/>
  <c r="P27" i="13" l="1"/>
  <c r="P26" i="13"/>
  <c r="N52" i="13"/>
  <c r="C26" i="13" l="1"/>
  <c r="J26" i="13" s="1"/>
  <c r="C27" i="13"/>
  <c r="J27" i="13" s="1"/>
  <c r="P56" i="13" l="1"/>
  <c r="O56" i="13" s="1"/>
  <c r="N56" i="13"/>
  <c r="C30" i="12" l="1"/>
  <c r="D30" i="12"/>
  <c r="C5" i="5" l="1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8" i="6"/>
  <c r="J105" i="6"/>
  <c r="J103" i="6"/>
  <c r="J101" i="6"/>
  <c r="J100" i="6"/>
  <c r="J99" i="6"/>
  <c r="J96" i="6"/>
  <c r="J94" i="6"/>
  <c r="J93" i="6" s="1"/>
  <c r="J92" i="6"/>
  <c r="J90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2" i="6"/>
  <c r="I164" i="6"/>
  <c r="I160" i="6"/>
  <c r="I155" i="6"/>
  <c r="I139" i="6"/>
  <c r="I138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3" i="6"/>
  <c r="I30" i="6"/>
  <c r="I29" i="6"/>
  <c r="I28" i="6"/>
  <c r="I27" i="6"/>
  <c r="I25" i="6"/>
  <c r="I24" i="6"/>
  <c r="I21" i="6"/>
  <c r="I19" i="6"/>
  <c r="I13" i="6"/>
  <c r="G182" i="6"/>
  <c r="G181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47" i="6"/>
  <c r="F45" i="6"/>
  <c r="F44" i="6"/>
  <c r="F42" i="6"/>
  <c r="F41" i="6"/>
  <c r="F40" i="6"/>
  <c r="F38" i="6"/>
  <c r="F37" i="6"/>
  <c r="E182" i="6"/>
  <c r="E181" i="6"/>
  <c r="E177" i="6"/>
  <c r="E176" i="6"/>
  <c r="E175" i="6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4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98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5" i="6"/>
  <c r="E13" i="6"/>
  <c r="E12" i="6"/>
  <c r="E11" i="6"/>
  <c r="H58" i="6" l="1"/>
  <c r="H61" i="6"/>
  <c r="D139" i="6"/>
  <c r="G48" i="6"/>
  <c r="G46" i="6" s="1"/>
  <c r="G69" i="6"/>
  <c r="D28" i="6"/>
  <c r="H105" i="6"/>
  <c r="H94" i="6"/>
  <c r="H93" i="6" s="1"/>
  <c r="D177" i="6"/>
  <c r="J113" i="6"/>
  <c r="D37" i="6"/>
  <c r="H29" i="6"/>
  <c r="K72" i="6"/>
  <c r="K88" i="6"/>
  <c r="H84" i="6"/>
  <c r="H138" i="6"/>
  <c r="J32" i="6"/>
  <c r="K65" i="6"/>
  <c r="D161" i="6"/>
  <c r="D176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K97" i="6"/>
  <c r="F32" i="6"/>
  <c r="H51" i="6"/>
  <c r="D61" i="6"/>
  <c r="J167" i="6"/>
  <c r="K69" i="6"/>
  <c r="K85" i="6"/>
  <c r="K162" i="6"/>
  <c r="D35" i="6"/>
  <c r="D38" i="6"/>
  <c r="F48" i="6"/>
  <c r="F46" i="6" s="1"/>
  <c r="D44" i="6"/>
  <c r="H73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F69" i="6"/>
  <c r="G65" i="6"/>
  <c r="D99" i="6"/>
  <c r="D112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G72" i="6"/>
  <c r="G85" i="6"/>
  <c r="D166" i="6"/>
  <c r="D80" i="6"/>
  <c r="K48" i="6"/>
  <c r="K46" i="6" s="1"/>
  <c r="D40" i="6"/>
  <c r="D82" i="6"/>
  <c r="J69" i="6"/>
  <c r="H19" i="6"/>
  <c r="F14" i="6"/>
  <c r="D27" i="6"/>
  <c r="D87" i="6"/>
  <c r="H33" i="6"/>
  <c r="H74" i="6"/>
  <c r="H21" i="6"/>
  <c r="H117" i="6"/>
  <c r="D105" i="6"/>
  <c r="D156" i="6"/>
  <c r="D171" i="6"/>
  <c r="D21" i="6"/>
  <c r="D74" i="6"/>
  <c r="K60" i="6"/>
  <c r="D181" i="6"/>
  <c r="D24" i="6"/>
  <c r="D102" i="6"/>
  <c r="D109" i="6"/>
  <c r="D64" i="6"/>
  <c r="D92" i="6"/>
  <c r="H30" i="6"/>
  <c r="K167" i="6"/>
  <c r="H160" i="6"/>
  <c r="K157" i="6"/>
  <c r="K122" i="6"/>
  <c r="K120" i="6" s="1"/>
  <c r="K106" i="6"/>
  <c r="H83" i="6"/>
  <c r="K53" i="6"/>
  <c r="H50" i="6"/>
  <c r="K23" i="6"/>
  <c r="K14" i="6"/>
  <c r="H181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D169" i="6"/>
  <c r="G167" i="6"/>
  <c r="G157" i="6"/>
  <c r="G153" i="6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3" i="6"/>
  <c r="D12" i="6"/>
  <c r="F9" i="6"/>
  <c r="D11" i="6"/>
  <c r="D20" i="6"/>
  <c r="D17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G8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B109" i="5"/>
  <c r="B19" i="5"/>
  <c r="B5" i="5"/>
  <c r="C109" i="5"/>
  <c r="B101" i="5"/>
  <c r="C101" i="5"/>
  <c r="B97" i="5"/>
  <c r="C97" i="5"/>
  <c r="B65" i="5"/>
  <c r="C65" i="5"/>
  <c r="B55" i="5"/>
  <c r="C55" i="5"/>
  <c r="B32" i="5"/>
  <c r="C32" i="5"/>
  <c r="B9" i="5"/>
  <c r="C9" i="5"/>
  <c r="B7" i="5"/>
  <c r="C7" i="5"/>
  <c r="W58" i="13" l="1"/>
  <c r="B12" i="7"/>
  <c r="B28" i="7"/>
  <c r="C96" i="5"/>
  <c r="D22" i="6"/>
  <c r="C12" i="7"/>
  <c r="C28" i="7"/>
  <c r="B96" i="5"/>
  <c r="C27" i="7"/>
  <c r="B27" i="7"/>
  <c r="C4" i="5"/>
  <c r="C26" i="7" s="1"/>
  <c r="K9" i="13"/>
  <c r="B4" i="5"/>
  <c r="B26" i="7" s="1"/>
  <c r="B18" i="5"/>
  <c r="C18" i="5"/>
  <c r="B8" i="7" l="1"/>
  <c r="V58" i="13"/>
  <c r="C8" i="7"/>
  <c r="B3" i="5"/>
  <c r="S58" i="13" s="1"/>
  <c r="B36" i="7"/>
  <c r="C36" i="7"/>
  <c r="C3" i="5"/>
  <c r="C115" i="5" s="1"/>
  <c r="O57" i="14"/>
  <c r="P23" i="14"/>
  <c r="B115" i="5" l="1"/>
  <c r="B4" i="7"/>
  <c r="C4" i="7"/>
  <c r="B16" i="7" l="1"/>
  <c r="B21" i="7"/>
  <c r="C16" i="7"/>
  <c r="C21" i="7"/>
  <c r="O38" i="14" l="1"/>
  <c r="O40" i="14"/>
  <c r="O50" i="14"/>
  <c r="E29" i="13"/>
  <c r="O49" i="14"/>
  <c r="O48" i="14"/>
  <c r="P38" i="13" l="1"/>
  <c r="P39" i="13"/>
  <c r="O39" i="13" s="1"/>
  <c r="P40" i="13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O47" i="14" l="1"/>
  <c r="E56" i="14"/>
  <c r="N47" i="14" l="1"/>
  <c r="C52" i="13" l="1"/>
  <c r="P55" i="13" l="1"/>
  <c r="T18" i="14" l="1"/>
  <c r="V57" i="13" l="1"/>
  <c r="Q56" i="13"/>
  <c r="Q61" i="14" l="1"/>
  <c r="P53" i="14"/>
  <c r="N60" i="14" l="1"/>
  <c r="M60" i="14"/>
  <c r="N58" i="14"/>
  <c r="M58" i="14"/>
  <c r="M57" i="14"/>
  <c r="M54" i="14"/>
  <c r="J54" i="14"/>
  <c r="O52" i="14"/>
  <c r="N52" i="14" s="1"/>
  <c r="O51" i="14"/>
  <c r="N51" i="14" s="1"/>
  <c r="O46" i="14"/>
  <c r="N46" i="14" s="1"/>
  <c r="O45" i="14"/>
  <c r="O42" i="14"/>
  <c r="N42" i="14" s="1"/>
  <c r="O41" i="14"/>
  <c r="N41" i="14" s="1"/>
  <c r="O39" i="14"/>
  <c r="N39" i="14" s="1"/>
  <c r="O37" i="14"/>
  <c r="N37" i="14" s="1"/>
  <c r="O36" i="14"/>
  <c r="O35" i="14"/>
  <c r="N35" i="14" s="1"/>
  <c r="E59" i="14"/>
  <c r="O33" i="14"/>
  <c r="N33" i="14" s="1"/>
  <c r="O32" i="14"/>
  <c r="N32" i="14" s="1"/>
  <c r="O31" i="14"/>
  <c r="N31" i="14" s="1"/>
  <c r="O30" i="14"/>
  <c r="C28" i="14"/>
  <c r="J28" i="14" s="1"/>
  <c r="M28" i="14" s="1"/>
  <c r="N27" i="14"/>
  <c r="E25" i="14"/>
  <c r="M26" i="14"/>
  <c r="V25" i="14"/>
  <c r="T25" i="14"/>
  <c r="T56" i="14" s="1"/>
  <c r="S25" i="14"/>
  <c r="R25" i="14"/>
  <c r="P25" i="14"/>
  <c r="L25" i="14"/>
  <c r="G25" i="14"/>
  <c r="F25" i="14"/>
  <c r="C24" i="14"/>
  <c r="J24" i="14" s="1"/>
  <c r="M24" i="14" s="1"/>
  <c r="K23" i="14"/>
  <c r="O23" i="14" s="1"/>
  <c r="N23" i="14" s="1"/>
  <c r="C23" i="14"/>
  <c r="J23" i="14" s="1"/>
  <c r="M23" i="14" s="1"/>
  <c r="K22" i="14"/>
  <c r="O22" i="14" s="1"/>
  <c r="N22" i="14" s="1"/>
  <c r="K21" i="14"/>
  <c r="O21" i="14" s="1"/>
  <c r="N21" i="14" s="1"/>
  <c r="G18" i="14"/>
  <c r="C21" i="14"/>
  <c r="J21" i="14" s="1"/>
  <c r="M21" i="14" s="1"/>
  <c r="K20" i="14"/>
  <c r="O20" i="14" s="1"/>
  <c r="N20" i="14" s="1"/>
  <c r="C20" i="14"/>
  <c r="J20" i="14" s="1"/>
  <c r="M20" i="14" s="1"/>
  <c r="R18" i="14"/>
  <c r="E18" i="14"/>
  <c r="D18" i="14"/>
  <c r="V18" i="14"/>
  <c r="S18" i="14"/>
  <c r="P18" i="14"/>
  <c r="I18" i="14"/>
  <c r="H18" i="14"/>
  <c r="F18" i="14"/>
  <c r="N17" i="14"/>
  <c r="K17" i="14"/>
  <c r="J17" i="14"/>
  <c r="M17" i="14" s="1"/>
  <c r="O16" i="14"/>
  <c r="N16" i="14" s="1"/>
  <c r="J16" i="14"/>
  <c r="M16" i="14" s="1"/>
  <c r="O15" i="14"/>
  <c r="N15" i="14" s="1"/>
  <c r="J15" i="14"/>
  <c r="M15" i="14" s="1"/>
  <c r="O14" i="14"/>
  <c r="N14" i="14" s="1"/>
  <c r="J14" i="14"/>
  <c r="M14" i="14" s="1"/>
  <c r="O13" i="14"/>
  <c r="N13" i="14" s="1"/>
  <c r="J13" i="14"/>
  <c r="M13" i="14" s="1"/>
  <c r="J12" i="14"/>
  <c r="M12" i="14" s="1"/>
  <c r="O11" i="14"/>
  <c r="J11" i="14"/>
  <c r="M11" i="14" s="1"/>
  <c r="O10" i="14"/>
  <c r="V9" i="14"/>
  <c r="S9" i="14"/>
  <c r="R9" i="14"/>
  <c r="P9" i="14"/>
  <c r="I9" i="14"/>
  <c r="H9" i="14"/>
  <c r="G9" i="14"/>
  <c r="F9" i="14"/>
  <c r="J8" i="14"/>
  <c r="M8" i="14" s="1"/>
  <c r="P44" i="13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N12" i="14" l="1"/>
  <c r="I55" i="14"/>
  <c r="N36" i="14"/>
  <c r="N45" i="14"/>
  <c r="R56" i="14"/>
  <c r="P29" i="13"/>
  <c r="S56" i="14"/>
  <c r="O9" i="14"/>
  <c r="O7" i="14" s="1"/>
  <c r="N30" i="14"/>
  <c r="N11" i="14"/>
  <c r="T7" i="14"/>
  <c r="K25" i="14"/>
  <c r="O25" i="14"/>
  <c r="N26" i="14"/>
  <c r="N25" i="14" s="1"/>
  <c r="F56" i="14"/>
  <c r="F59" i="14" s="1"/>
  <c r="F7" i="14"/>
  <c r="V56" i="14"/>
  <c r="V59" i="14" s="1"/>
  <c r="V61" i="14" s="1"/>
  <c r="V7" i="14"/>
  <c r="S7" i="14"/>
  <c r="R7" i="14"/>
  <c r="I56" i="14"/>
  <c r="I59" i="14" s="1"/>
  <c r="H56" i="14"/>
  <c r="H59" i="14" s="1"/>
  <c r="G56" i="14"/>
  <c r="G59" i="14" s="1"/>
  <c r="G7" i="14"/>
  <c r="D56" i="14"/>
  <c r="D59" i="14" s="1"/>
  <c r="D7" i="14"/>
  <c r="C9" i="14"/>
  <c r="E7" i="14"/>
  <c r="K9" i="14"/>
  <c r="M10" i="14"/>
  <c r="K24" i="14"/>
  <c r="N24" i="14" s="1"/>
  <c r="G53" i="14"/>
  <c r="J53" i="14" s="1"/>
  <c r="L56" i="14"/>
  <c r="L59" i="14" s="1"/>
  <c r="H55" i="14"/>
  <c r="H7" i="14"/>
  <c r="C19" i="14"/>
  <c r="O34" i="14"/>
  <c r="N34" i="14" s="1"/>
  <c r="P57" i="14"/>
  <c r="N57" i="14" s="1"/>
  <c r="I7" i="14"/>
  <c r="C22" i="14"/>
  <c r="J22" i="14" s="1"/>
  <c r="M22" i="14" s="1"/>
  <c r="C54" i="14"/>
  <c r="O56" i="14" l="1"/>
  <c r="R59" i="14"/>
  <c r="R61" i="14" s="1"/>
  <c r="M55" i="14"/>
  <c r="N9" i="14"/>
  <c r="N29" i="14"/>
  <c r="R62" i="14"/>
  <c r="J55" i="14"/>
  <c r="O53" i="14"/>
  <c r="N53" i="14" s="1"/>
  <c r="M53" i="14"/>
  <c r="P59" i="14"/>
  <c r="C25" i="14"/>
  <c r="O55" i="14"/>
  <c r="M9" i="14"/>
  <c r="J9" i="14"/>
  <c r="K18" i="14"/>
  <c r="K56" i="14" s="1"/>
  <c r="K59" i="14" s="1"/>
  <c r="J19" i="14"/>
  <c r="M19" i="14" s="1"/>
  <c r="C18" i="14"/>
  <c r="K7" i="14" l="1"/>
  <c r="C7" i="14"/>
  <c r="N19" i="14"/>
  <c r="N18" i="14" s="1"/>
  <c r="O18" i="14"/>
  <c r="O59" i="14" s="1"/>
  <c r="O61" i="14" s="1"/>
  <c r="O62" i="14" s="1"/>
  <c r="N55" i="14"/>
  <c r="C56" i="14"/>
  <c r="J25" i="14"/>
  <c r="J7" i="14" s="1"/>
  <c r="M7" i="14" s="1"/>
  <c r="M27" i="14"/>
  <c r="M25" i="14" s="1"/>
  <c r="M18" i="14"/>
  <c r="J18" i="14"/>
  <c r="O49" i="13"/>
  <c r="N7" i="14" l="1"/>
  <c r="M56" i="14"/>
  <c r="M59" i="14" s="1"/>
  <c r="J56" i="14"/>
  <c r="J59" i="14" s="1"/>
  <c r="N56" i="14"/>
  <c r="N59" i="14" s="1"/>
  <c r="O63" i="14" l="1"/>
  <c r="Q55" i="13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N58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O50" i="13" l="1"/>
  <c r="O45" i="13"/>
  <c r="O43" i="13"/>
  <c r="O42" i="13"/>
  <c r="O41" i="13"/>
  <c r="O34" i="13"/>
  <c r="O33" i="13"/>
  <c r="O32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O29" i="13" s="1"/>
  <c r="E7" i="13"/>
  <c r="O44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C7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J135" i="6" l="1"/>
  <c r="E118" i="6" l="1"/>
  <c r="F118" i="6"/>
  <c r="E116" i="6"/>
  <c r="F104" i="6"/>
  <c r="D104" i="6" s="1"/>
  <c r="J104" i="6"/>
  <c r="F98" i="6"/>
  <c r="J98" i="6"/>
  <c r="D116" i="6" l="1"/>
  <c r="D98" i="6"/>
  <c r="D97" i="6" s="1"/>
  <c r="F97" i="6"/>
  <c r="F95" i="6" s="1"/>
  <c r="D118" i="6"/>
  <c r="F43" i="6" l="1"/>
  <c r="I20" i="6"/>
  <c r="H20" i="6" s="1"/>
  <c r="J43" i="6" l="1"/>
  <c r="F39" i="6"/>
  <c r="F36" i="6" s="1"/>
  <c r="J39" i="6" l="1"/>
  <c r="J36" i="6" s="1"/>
  <c r="E126" i="6" l="1"/>
  <c r="D126" i="6" s="1"/>
  <c r="E125" i="6"/>
  <c r="D125" i="6" s="1"/>
  <c r="I118" i="6"/>
  <c r="H118" i="6" s="1"/>
  <c r="E75" i="6"/>
  <c r="D75" i="6" s="1"/>
  <c r="E71" i="6"/>
  <c r="D71" i="6" s="1"/>
  <c r="E90" i="6" l="1"/>
  <c r="I90" i="6"/>
  <c r="H90" i="6" s="1"/>
  <c r="E89" i="6"/>
  <c r="F89" i="6"/>
  <c r="F88" i="6" s="1"/>
  <c r="F76" i="6" s="1"/>
  <c r="I80" i="6"/>
  <c r="E43" i="6"/>
  <c r="D43" i="6" s="1"/>
  <c r="D89" i="6" l="1"/>
  <c r="D90" i="6"/>
  <c r="E88" i="6"/>
  <c r="E76" i="6" s="1"/>
  <c r="H80" i="6"/>
  <c r="D88" i="6" l="1"/>
  <c r="D76" i="6" s="1"/>
  <c r="I31" i="6" l="1"/>
  <c r="H31" i="6" s="1"/>
  <c r="J17" i="6"/>
  <c r="I16" i="6"/>
  <c r="J14" i="6" l="1"/>
  <c r="H17" i="6"/>
  <c r="H16" i="6"/>
  <c r="J182" i="6" l="1"/>
  <c r="E137" i="6"/>
  <c r="D137" i="6" s="1"/>
  <c r="E135" i="6"/>
  <c r="E132" i="6"/>
  <c r="E121" i="6"/>
  <c r="E96" i="6"/>
  <c r="I87" i="6"/>
  <c r="F180" i="6" l="1"/>
  <c r="E174" i="6"/>
  <c r="D135" i="6"/>
  <c r="D132" i="6"/>
  <c r="D121" i="6"/>
  <c r="D96" i="6"/>
  <c r="D95" i="6" s="1"/>
  <c r="E95" i="6"/>
  <c r="I85" i="6"/>
  <c r="F179" i="6" l="1"/>
  <c r="E173" i="6"/>
  <c r="E152" i="6" s="1"/>
  <c r="D174" i="6"/>
  <c r="D173" i="6" s="1"/>
  <c r="D152" i="6" s="1"/>
  <c r="G180" i="6" l="1"/>
  <c r="E151" i="6"/>
  <c r="F151" i="6"/>
  <c r="G151" i="6"/>
  <c r="I151" i="6"/>
  <c r="J151" i="6"/>
  <c r="K151" i="6"/>
  <c r="F150" i="6"/>
  <c r="G150" i="6"/>
  <c r="J150" i="6"/>
  <c r="K150" i="6"/>
  <c r="E149" i="6"/>
  <c r="F149" i="6"/>
  <c r="G149" i="6"/>
  <c r="J149" i="6"/>
  <c r="K149" i="6"/>
  <c r="E148" i="6"/>
  <c r="F148" i="6"/>
  <c r="G148" i="6"/>
  <c r="J148" i="6"/>
  <c r="K148" i="6"/>
  <c r="F147" i="6"/>
  <c r="G147" i="6"/>
  <c r="J147" i="6"/>
  <c r="K147" i="6"/>
  <c r="E146" i="6"/>
  <c r="F146" i="6"/>
  <c r="G146" i="6"/>
  <c r="I146" i="6"/>
  <c r="J146" i="6"/>
  <c r="K146" i="6"/>
  <c r="F145" i="6"/>
  <c r="G145" i="6"/>
  <c r="J145" i="6"/>
  <c r="K145" i="6"/>
  <c r="E144" i="6"/>
  <c r="F144" i="6"/>
  <c r="G144" i="6"/>
  <c r="J144" i="6"/>
  <c r="K144" i="6"/>
  <c r="E143" i="6"/>
  <c r="F143" i="6"/>
  <c r="G143" i="6"/>
  <c r="I143" i="6"/>
  <c r="J143" i="6"/>
  <c r="K143" i="6"/>
  <c r="G142" i="6"/>
  <c r="J142" i="6"/>
  <c r="K142" i="6"/>
  <c r="H143" i="6" l="1"/>
  <c r="D151" i="6"/>
  <c r="D149" i="6"/>
  <c r="D143" i="6"/>
  <c r="J141" i="6"/>
  <c r="J140" i="6" s="1"/>
  <c r="G141" i="6"/>
  <c r="G140" i="6" s="1"/>
  <c r="G179" i="6"/>
  <c r="F142" i="6"/>
  <c r="F141" i="6" s="1"/>
  <c r="F140" i="6" s="1"/>
  <c r="D144" i="6"/>
  <c r="D146" i="6"/>
  <c r="D148" i="6"/>
  <c r="H151" i="6"/>
  <c r="H146" i="6"/>
  <c r="K141" i="6"/>
  <c r="K140" i="6" s="1"/>
  <c r="G6" i="6" l="1"/>
  <c r="B13" i="7" s="1"/>
  <c r="F6" i="6"/>
  <c r="B9" i="7" s="1"/>
  <c r="R58" i="13" l="1"/>
  <c r="B14" i="7"/>
  <c r="B32" i="7"/>
  <c r="B33" i="7"/>
  <c r="B10" i="7"/>
  <c r="R59" i="13" l="1"/>
  <c r="P60" i="13" s="1"/>
  <c r="P61" i="13" s="1"/>
  <c r="O58" i="13"/>
  <c r="K137" i="6" l="1"/>
  <c r="I43" i="6"/>
  <c r="H43" i="6" s="1"/>
  <c r="I15" i="6"/>
  <c r="K133" i="6" l="1"/>
  <c r="K131" i="6" s="1"/>
  <c r="H15" i="6"/>
  <c r="H14" i="6" s="1"/>
  <c r="I14" i="6"/>
  <c r="I130" i="6" l="1"/>
  <c r="H130" i="6" s="1"/>
  <c r="E124" i="6"/>
  <c r="D124" i="6" s="1"/>
  <c r="E123" i="6"/>
  <c r="J102" i="6"/>
  <c r="I92" i="6"/>
  <c r="I66" i="6"/>
  <c r="E59" i="6"/>
  <c r="D59" i="6" s="1"/>
  <c r="E55" i="6"/>
  <c r="D55" i="6" s="1"/>
  <c r="E54" i="6"/>
  <c r="E42" i="6"/>
  <c r="I35" i="6"/>
  <c r="H35" i="6" s="1"/>
  <c r="I26" i="6"/>
  <c r="I18" i="6"/>
  <c r="J18" i="6"/>
  <c r="E16" i="6"/>
  <c r="I12" i="6"/>
  <c r="H12" i="6" s="1"/>
  <c r="I11" i="6"/>
  <c r="J11" i="6"/>
  <c r="J9" i="6" s="1"/>
  <c r="I10" i="6"/>
  <c r="E122" i="6" l="1"/>
  <c r="E120" i="6" s="1"/>
  <c r="D123" i="6"/>
  <c r="D122" i="6" s="1"/>
  <c r="D120" i="6" s="1"/>
  <c r="I91" i="6"/>
  <c r="H92" i="6"/>
  <c r="H91" i="6" s="1"/>
  <c r="H66" i="6"/>
  <c r="H65" i="6" s="1"/>
  <c r="I65" i="6"/>
  <c r="E53" i="6"/>
  <c r="E52" i="6" s="1"/>
  <c r="D54" i="6"/>
  <c r="D53" i="6" s="1"/>
  <c r="D52" i="6" s="1"/>
  <c r="E39" i="6"/>
  <c r="E36" i="6" s="1"/>
  <c r="D42" i="6"/>
  <c r="D39" i="6" s="1"/>
  <c r="D36" i="6" s="1"/>
  <c r="I23" i="6"/>
  <c r="I22" i="6" s="1"/>
  <c r="H26" i="6"/>
  <c r="H23" i="6" s="1"/>
  <c r="H22" i="6" s="1"/>
  <c r="E14" i="6"/>
  <c r="D16" i="6"/>
  <c r="D14" i="6" s="1"/>
  <c r="J8" i="6"/>
  <c r="H18" i="6"/>
  <c r="H11" i="6"/>
  <c r="I9" i="6"/>
  <c r="I8" i="6" s="1"/>
  <c r="H10" i="6"/>
  <c r="J97" i="6"/>
  <c r="H9" i="6" l="1"/>
  <c r="H8" i="6" s="1"/>
  <c r="E150" i="6" l="1"/>
  <c r="D150" i="6" s="1"/>
  <c r="I177" i="6" l="1"/>
  <c r="H177" i="6" s="1"/>
  <c r="I176" i="6"/>
  <c r="H176" i="6" s="1"/>
  <c r="I175" i="6"/>
  <c r="H175" i="6" s="1"/>
  <c r="I154" i="6"/>
  <c r="E147" i="6"/>
  <c r="D147" i="6" s="1"/>
  <c r="E145" i="6"/>
  <c r="D145" i="6" s="1"/>
  <c r="I145" i="6"/>
  <c r="H145" i="6" s="1"/>
  <c r="E142" i="6"/>
  <c r="E136" i="6"/>
  <c r="J109" i="6"/>
  <c r="E70" i="6"/>
  <c r="D70" i="6" l="1"/>
  <c r="D69" i="6" s="1"/>
  <c r="D68" i="6" s="1"/>
  <c r="E69" i="6"/>
  <c r="E68" i="6" s="1"/>
  <c r="H154" i="6"/>
  <c r="E141" i="6"/>
  <c r="E140" i="6" s="1"/>
  <c r="D142" i="6"/>
  <c r="D141" i="6" s="1"/>
  <c r="D140" i="6" s="1"/>
  <c r="D136" i="6"/>
  <c r="D133" i="6" s="1"/>
  <c r="D131" i="6" s="1"/>
  <c r="E133" i="6"/>
  <c r="E131" i="6" s="1"/>
  <c r="E180" i="6" l="1"/>
  <c r="E179" i="6" l="1"/>
  <c r="D180" i="6"/>
  <c r="D179" i="6" s="1"/>
  <c r="I121" i="6" l="1"/>
  <c r="J107" i="6"/>
  <c r="J89" i="6"/>
  <c r="J88" i="6" s="1"/>
  <c r="I75" i="6"/>
  <c r="H75" i="6" s="1"/>
  <c r="I71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I48" i="6" s="1"/>
  <c r="J49" i="6"/>
  <c r="I47" i="6"/>
  <c r="I44" i="6"/>
  <c r="H44" i="6" s="1"/>
  <c r="I42" i="6"/>
  <c r="H42" i="6" s="1"/>
  <c r="I41" i="6"/>
  <c r="H41" i="6" s="1"/>
  <c r="I40" i="6"/>
  <c r="I38" i="6"/>
  <c r="H38" i="6" s="1"/>
  <c r="I37" i="6"/>
  <c r="H121" i="6" l="1"/>
  <c r="J106" i="6"/>
  <c r="J95" i="6" s="1"/>
  <c r="I69" i="6"/>
  <c r="I68" i="6" s="1"/>
  <c r="H71" i="6"/>
  <c r="H69" i="6" s="1"/>
  <c r="H68" i="6" s="1"/>
  <c r="H62" i="6"/>
  <c r="H60" i="6" s="1"/>
  <c r="I60" i="6"/>
  <c r="H55" i="6"/>
  <c r="J53" i="6"/>
  <c r="J52" i="6" s="1"/>
  <c r="H54" i="6"/>
  <c r="I53" i="6"/>
  <c r="J48" i="6"/>
  <c r="J46" i="6" s="1"/>
  <c r="H49" i="6"/>
  <c r="H48" i="6" s="1"/>
  <c r="I46" i="6"/>
  <c r="H47" i="6"/>
  <c r="H40" i="6"/>
  <c r="H39" i="6" s="1"/>
  <c r="I39" i="6"/>
  <c r="I36" i="6" s="1"/>
  <c r="H37" i="6"/>
  <c r="I52" i="6" l="1"/>
  <c r="H53" i="6"/>
  <c r="H52" i="6" s="1"/>
  <c r="H46" i="6"/>
  <c r="H36" i="6"/>
  <c r="E10" i="6" l="1"/>
  <c r="D10" i="6" l="1"/>
  <c r="D9" i="6" s="1"/>
  <c r="D8" i="6" s="1"/>
  <c r="E9" i="6"/>
  <c r="E8" i="6" s="1"/>
  <c r="I182" i="6" l="1"/>
  <c r="K182" i="6"/>
  <c r="K179" i="6" s="1"/>
  <c r="I180" i="6"/>
  <c r="J180" i="6"/>
  <c r="E178" i="6"/>
  <c r="I178" i="6"/>
  <c r="K178" i="6"/>
  <c r="I174" i="6"/>
  <c r="I171" i="6"/>
  <c r="H171" i="6" s="1"/>
  <c r="I170" i="6"/>
  <c r="H170" i="6" s="1"/>
  <c r="I169" i="6"/>
  <c r="H169" i="6" s="1"/>
  <c r="I168" i="6"/>
  <c r="I166" i="6"/>
  <c r="H166" i="6" s="1"/>
  <c r="I165" i="6"/>
  <c r="H165" i="6" s="1"/>
  <c r="I163" i="6"/>
  <c r="I161" i="6"/>
  <c r="H161" i="6" s="1"/>
  <c r="I159" i="6"/>
  <c r="H159" i="6" s="1"/>
  <c r="I158" i="6"/>
  <c r="I156" i="6"/>
  <c r="I150" i="6"/>
  <c r="H150" i="6" s="1"/>
  <c r="I149" i="6"/>
  <c r="H149" i="6" s="1"/>
  <c r="I148" i="6"/>
  <c r="H148" i="6" s="1"/>
  <c r="I147" i="6"/>
  <c r="H147" i="6" s="1"/>
  <c r="I144" i="6"/>
  <c r="H144" i="6" s="1"/>
  <c r="I142" i="6"/>
  <c r="I137" i="6"/>
  <c r="H137" i="6" s="1"/>
  <c r="I136" i="6"/>
  <c r="J136" i="6"/>
  <c r="I135" i="6"/>
  <c r="H135" i="6" s="1"/>
  <c r="I134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I124" i="6"/>
  <c r="H124" i="6" s="1"/>
  <c r="I123" i="6"/>
  <c r="I116" i="6"/>
  <c r="H116" i="6" s="1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I96" i="6"/>
  <c r="I89" i="6"/>
  <c r="J87" i="6"/>
  <c r="I82" i="6"/>
  <c r="H82" i="6" s="1"/>
  <c r="I81" i="6"/>
  <c r="J79" i="6"/>
  <c r="K6" i="6" l="1"/>
  <c r="C13" i="7" s="1"/>
  <c r="H98" i="6"/>
  <c r="H97" i="6" s="1"/>
  <c r="I97" i="6"/>
  <c r="I106" i="6"/>
  <c r="H110" i="6"/>
  <c r="H106" i="6" s="1"/>
  <c r="H182" i="6"/>
  <c r="I179" i="6"/>
  <c r="J179" i="6"/>
  <c r="H180" i="6"/>
  <c r="D178" i="6"/>
  <c r="E6" i="6"/>
  <c r="C14" i="7"/>
  <c r="C33" i="7"/>
  <c r="H178" i="6"/>
  <c r="I173" i="6"/>
  <c r="H174" i="6"/>
  <c r="H173" i="6" s="1"/>
  <c r="H168" i="6"/>
  <c r="H167" i="6" s="1"/>
  <c r="I167" i="6"/>
  <c r="H163" i="6"/>
  <c r="H162" i="6" s="1"/>
  <c r="I162" i="6"/>
  <c r="I157" i="6"/>
  <c r="H158" i="6"/>
  <c r="H157" i="6" s="1"/>
  <c r="H156" i="6"/>
  <c r="H153" i="6" s="1"/>
  <c r="I153" i="6"/>
  <c r="I141" i="6"/>
  <c r="I140" i="6" s="1"/>
  <c r="H142" i="6"/>
  <c r="H141" i="6" s="1"/>
  <c r="H140" i="6" s="1"/>
  <c r="H136" i="6"/>
  <c r="J133" i="6"/>
  <c r="J131" i="6" s="1"/>
  <c r="I133" i="6"/>
  <c r="I131" i="6" s="1"/>
  <c r="H134" i="6"/>
  <c r="H132" i="6"/>
  <c r="I122" i="6"/>
  <c r="I120" i="6" s="1"/>
  <c r="H123" i="6"/>
  <c r="H122" i="6" s="1"/>
  <c r="H120" i="6" s="1"/>
  <c r="H96" i="6"/>
  <c r="H89" i="6"/>
  <c r="H88" i="6" s="1"/>
  <c r="I88" i="6"/>
  <c r="H87" i="6"/>
  <c r="H85" i="6" s="1"/>
  <c r="J85" i="6"/>
  <c r="H81" i="6"/>
  <c r="I77" i="6"/>
  <c r="H79" i="6"/>
  <c r="J77" i="6"/>
  <c r="I95" i="6" l="1"/>
  <c r="H95" i="6"/>
  <c r="H179" i="6"/>
  <c r="J76" i="6"/>
  <c r="J6" i="6" s="1"/>
  <c r="C9" i="7" s="1"/>
  <c r="H77" i="6"/>
  <c r="H76" i="6" s="1"/>
  <c r="I76" i="6"/>
  <c r="B5" i="7"/>
  <c r="D6" i="6"/>
  <c r="I152" i="6"/>
  <c r="H152" i="6"/>
  <c r="H133" i="6"/>
  <c r="H131" i="6" s="1"/>
  <c r="C10" i="7" l="1"/>
  <c r="C32" i="7"/>
  <c r="I6" i="6"/>
  <c r="B22" i="7"/>
  <c r="B23" i="7" s="1"/>
  <c r="B31" i="7"/>
  <c r="B37" i="7" s="1"/>
  <c r="B38" i="7" s="1"/>
  <c r="B6" i="7"/>
  <c r="B17" i="7"/>
  <c r="B18" i="7" s="1"/>
  <c r="H6" i="6"/>
  <c r="C5" i="7" l="1"/>
  <c r="C31" i="7" l="1"/>
  <c r="C37" i="7" s="1"/>
  <c r="C38" i="7" s="1"/>
  <c r="C17" i="7"/>
  <c r="C22" i="7"/>
  <c r="C23" i="7" s="1"/>
  <c r="C6" i="7"/>
  <c r="C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2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 -27 600 EUR + 4400 EUR (z 300)
+30 000 EUR ZŠ Murgaša
+2 000 EUR ZU3</t>
        </r>
      </text>
    </comment>
    <comment ref="B53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kovacikova</author>
  </authors>
  <commentList>
    <comment ref="D10" authorId="0" shapeId="0" xr:uid="{3C5A7838-BE4B-4945-8A9C-79209A4CF36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10 900 EUR odmeny PK
2 719 EUR odmeny OK</t>
        </r>
      </text>
    </comment>
    <comment ref="E10" authorId="0" shapeId="0" xr:uid="{B3E1350F-4D14-44BC-90DD-2E2BF6A40C1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ostatné 111 - 24 537 EUR-2 129 EUR+262 EUR
</t>
        </r>
      </text>
    </comment>
    <comment ref="D11" authorId="0" shapeId="0" xr:uid="{A72993F4-46DB-4EB9-B5F7-C9D0700DAC6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17 590 EUR odmeny PK
5 438 EUR odmeny OK</t>
        </r>
      </text>
    </comment>
    <comment ref="E11" authorId="0" shapeId="0" xr:uid="{832FF1D4-774B-47E9-BA68-78F7AF0DF32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- 17 220 EUR
ostatné 111 - 33 642 EUR- 2129 EUR+336 EUR-1696 EUR+262 EUR</t>
        </r>
      </text>
    </comment>
    <comment ref="T11" authorId="1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eur+175 EUR</t>
        </r>
      </text>
    </comment>
    <comment ref="D12" authorId="0" shapeId="0" xr:uid="{3037FD27-940F-4F67-97A5-5E2B63AB1D4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29 283 EUR odmeny PK
6 526 EUR odmeny OK</t>
        </r>
      </text>
    </comment>
    <comment ref="E12" authorId="0" shapeId="0" xr:uid="{EB02A32B-37F7-45A9-A9B4-F14226FD09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- 24 108 EUR
cest. z roku 2024 131O - 102 EUR
ostatné 111 - 64 548  EUR+402 EUR-1012 EUR+524 EUR</t>
        </r>
      </text>
    </comment>
    <comment ref="D14" authorId="0" shapeId="0" xr:uid="{9A7AD85B-7F70-47EA-8DDC-67E13E14691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12 747 EUR odmeny PK
3 590 EUR odmeny OK</t>
        </r>
      </text>
    </comment>
    <comment ref="E14" authorId="0" shapeId="0" xr:uid="{C6AC13A9-96AB-4956-81FF-EBE53D100DF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- 13 776 EUR
ostatné 111 - 19 245 EUR-2129 EUR+2380 EUR+262 EUR
</t>
        </r>
      </text>
    </comment>
    <comment ref="D15" authorId="0" shapeId="0" xr:uid="{BFB9E907-B292-419F-9F1E-12645EECA03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18 140 EUR odmeny PK
3 590 EUR odmeny OK</t>
        </r>
      </text>
    </comment>
    <comment ref="E15" authorId="0" shapeId="0" xr:uid="{5F31952B-5E91-4467-9816-DAD139AA86A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111 - 51 570 EUR-4076 EUR-3566 EUR
</t>
        </r>
      </text>
    </comment>
    <comment ref="T15" authorId="1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6" authorId="0" shapeId="0" xr:uid="{DBFBE530-66DD-4D63-9240-2E889638EDA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18 524 EUR odmeny PK
2 675 EUR odmeny OK</t>
        </r>
      </text>
    </comment>
    <comment ref="E16" authorId="0" shapeId="0" xr:uid="{CC4A4DCA-2FDF-4B8C-8CBB-91ABA3CF148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111 -53 601 EUR-2129 EUR+1368 EUR-2552 EUR</t>
        </r>
      </text>
    </comment>
    <comment ref="D19" authorId="1" shapeId="0" xr:uid="{BE1D1F0A-6444-43C5-AC93-F18BF54562A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469 774 eur
MŠ 198 976 eur
+1955 z roku 2024
29 507 EUR odmeny PK
6 091 EUR odmeny OK</t>
        </r>
      </text>
    </comment>
    <comment ref="E19" authorId="0" shapeId="0" xr:uid="{8F93FCA9-FF68-4F7B-B0AF-0EEF72730EF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11T2 -140 EUR
špecifiká 11UA - 27 552 EUR
cest. z roku 2024 131O - 32 EUR
ostatné 111 - 87 555 EUR+2 307 EUR-2044 EUR+1572 EUR
</t>
        </r>
      </text>
    </comment>
    <comment ref="T19" authorId="1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0" authorId="0" shapeId="0" xr:uid="{CE09AD2C-F516-491D-A9D4-44D347C7985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4546 EUR z roku 2024
966 990 EUR
41 800 EUR odmeny PK
10 812 EUR odmeny OK</t>
        </r>
      </text>
    </comment>
    <comment ref="E20" authorId="0" shapeId="0" xr:uid="{53AC2259-A0BD-4411-BC0A-332E2F8F2C8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- 48 216 EUR
cest. z roku 2024 131O - 326 EUR
ostatné 111 - 97 761 EUR+804 EUR+1048 EUR</t>
        </r>
      </text>
    </comment>
    <comment ref="D21" authorId="1" shapeId="0" xr:uid="{56E3981D-FC79-4BFC-91EA-00D75888C57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1 499 330 eur +6664 EUR z roku 2024
MŠ 137 638
73 832 EUR odmeny PK
19 055 EUR odmeny OK</t>
        </r>
      </text>
    </comment>
    <comment ref="E21" authorId="0" shapeId="0" xr:uid="{353A2202-5E6D-4849-AFA4-2065C6831C6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- 55 104 EUR
cest. z roku 2024 131O - 638 EUR
ostatné 111 - 191 282 EUR+7 392 EUR-2222 EUR</t>
        </r>
      </text>
    </comment>
    <comment ref="T21" authorId="1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D22" authorId="0" shapeId="0" xr:uid="{6A856B58-A054-48D3-BB8C-CAF66C82AE2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1455 497 EUR
7486 EUR z roku 2024
60 288 EUR odmeny PK
13 551 EUR odmeny OK</t>
        </r>
      </text>
    </comment>
    <comment ref="E22" authorId="0" shapeId="0" xr:uid="{127D3EFA-305B-47DB-9E20-6E769D6ABC9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- 30 996 EUR
cest. z roku 2024 131O - 65 EUR
ostatné 111 - 210 987 EUR+2716 EUR-1436 EUR
</t>
        </r>
      </text>
    </comment>
    <comment ref="G22" authorId="0" shapeId="0" xr:uid="{7B85FE58-A06C-4E78-BA84-713BEFCF5E8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 3: 1 491 eur prenos z roku 2024</t>
        </r>
      </text>
    </comment>
    <comment ref="T22" authorId="1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 + 15 000 EUR</t>
        </r>
      </text>
    </comment>
    <comment ref="D23" authorId="0" shapeId="0" xr:uid="{0D22BF2F-C493-4FB8-8D26-690EC20F1B1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1 109 460 EUR
5694 EUR z roku 2024
47 245 EUR odmeny PK
13 181 EUR odmeny OK</t>
        </r>
      </text>
    </comment>
    <comment ref="E23" authorId="0" shapeId="0" xr:uid="{380D143E-7E25-496E-9BDF-F7A6CCECC5E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- 99 876 EUR
cest. z roku 2024 131O - 57 EUR
ostatné 111 - 120 576 EUR+ 9 320 EUR+2620 EUR</t>
        </r>
      </text>
    </comment>
    <comment ref="T23" authorId="1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1" shapeId="0" xr:uid="{05A7324E-8AC6-4B02-B92C-0709E00C8D4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622 350 eur + 3317 EUR z roku 2024
MŠ 72 248 eur
23 737 EUR odmeny PK
2 654 EUR odmeny OK</t>
        </r>
      </text>
    </comment>
    <comment ref="E24" authorId="0" shapeId="0" xr:uid="{B6549F0B-ECBB-41F3-89BF-0B98AC9E841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cest. z roku 2024 131O - 103 EUR
ostatné 111 -73 146 EUR- 8 306 EUR-2028 EUR</t>
        </r>
      </text>
    </comment>
    <comment ref="E28" authorId="0" shapeId="0" xr:uid="{497A425B-4CA3-4CE7-8830-4EB2DABC9F5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</t>
        </r>
      </text>
    </comment>
    <comment ref="E30" authorId="1" shapeId="0" xr:uid="{64FB0EBC-3ACB-454C-AF22-10060C2F8F07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+ 1 323 eur z roku 2024</t>
        </r>
      </text>
    </comment>
    <comment ref="D52" authorId="0" shapeId="0" xr:uid="{53E723A7-95A8-42B4-B7C3-973A8B39F78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56CC4683-8000-42B5-A7F4-9DC21445D2BB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 - 27 600 EUR
300: 34 860 EUR - 4 400 EUR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D10" authorId="0" shapeId="0" xr:uid="{7C87560B-2D94-48B9-84EC-C57E99EA389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2 719 EUR - odmeny
262 085 EUR - PK</t>
        </r>
      </text>
    </comment>
    <comment ref="E10" authorId="0" shapeId="0" xr:uid="{4ABB7C2A-BF44-43A9-A01A-E6B989D3915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(111) - 23 902 EUR
6 828 EUR nepedagog. Pomoc. Vych.
4 354 EUR školský podporný tím
8 824 EUR pedagog. asistent
3 000 EUR výchovno vzd. proces
896 EUR špecifiká tar. platy</t>
        </r>
      </text>
    </comment>
    <comment ref="G10" authorId="0" shapeId="0" xr:uid="{474AC640-4073-4212-8EDD-F31B7E89D71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70 - 19 129,45 EUR
72g - 14 250  EUR
72j - 2 938,85 EUR
72f - 1 940,60 EUR</t>
        </r>
      </text>
    </comment>
    <comment ref="I10" authorId="0" shapeId="0" xr:uid="{68B9CA9B-1028-4FD0-9776-6726F582197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1 590,40 EUR</t>
        </r>
      </text>
    </comment>
    <comment ref="R10" authorId="0" shapeId="0" xr:uid="{FC4957C6-347C-456C-BCEB-F7CC83E03FF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70 - 19 129,45 EUR
72g - 14 250  EUR
72j - 2 938,85 EUR
72f - 1 940,60 EUR</t>
        </r>
      </text>
    </comment>
    <comment ref="D11" authorId="0" shapeId="0" xr:uid="{B81C8179-1B62-45E0-9DD2-8A39E5C98AF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5 438 EUR - odmeny
384 183 EUR - PK</t>
        </r>
      </text>
    </comment>
    <comment ref="E11" authorId="0" shapeId="0" xr:uid="{9288B071-6FD3-40FD-BF81-362C30B1476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11T2 - 16,60 EUR
11UA - 8 323 EUR
(111) - 31 520 EUR
150 EUR SZP
11 276 EUR nepedagog. Pomoc. Vych.
4 354 EUR školský podporný tím
8 824 EUR pedagog. asistent
5 250 EUR výchovno vzd. proces
1 666 EUR špecifiká tar. platy</t>
        </r>
      </text>
    </comment>
    <comment ref="G11" authorId="0" shapeId="0" xr:uid="{1E2BF944-DA36-4A8F-9E92-2CD45A02667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POP:
1BB1 - 8 905,82 EUR
1BB2 - 1 705,88 EUR
3BB2 - 1 802,69 EUR
70 - 29 799,35 EUR
72g - 21 005,20 EUR
72j - 5 184,95
72f - 3 609,20
 nevrátených 60 EUR 72g
</t>
        </r>
      </text>
    </comment>
    <comment ref="I11" authorId="0" shapeId="0" xr:uid="{941E3388-2989-4DBB-9B51-1D2CDA28085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3 042,20 EUR</t>
        </r>
      </text>
    </comment>
    <comment ref="R11" authorId="0" shapeId="0" xr:uid="{ECBD4FE2-DEF8-48BD-BCE6-FF140584EDA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70 - 29 859,35 EUR
72g - 21 065,20 EUR
72j - 5 184,95
72f - 3 609,20
 nevrátených 60 EUR 72g</t>
        </r>
      </text>
    </comment>
    <comment ref="D12" authorId="0" shapeId="0" xr:uid="{78491AB3-6B48-40B6-B051-F613975A3A7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6 525,60 EUR - odmeny
645 598 EUR - PK</t>
        </r>
      </text>
    </comment>
    <comment ref="E12" authorId="0" shapeId="0" xr:uid="{C4B32A1C-89CF-4D87-B470-791CA835FF6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11T2 - 0 EUR
11UA - 9 184 EUR
131O - 101,30 EUR
(111) - 65 831,10 EUR
101,30+246,10 EUR cestovné
75 EUR SZP
24 932 EUR nepedagog. Pomoc. Vych.
13 368 EUR školský podporný tím
17 648 EUR pedagog. asistent
7 800 EUR výchovno vzd. proces
1 762 EUR špecifiká tar. platy</t>
        </r>
      </text>
    </comment>
    <comment ref="G12" authorId="0" shapeId="0" xr:uid="{004707C5-C93F-4E2E-BCF2-D03283B3780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70 - 45 435,97 EUR
72g - 36 323,35 EUR
72j - 4 365,07 EUR
72f - 4 747,55 EUR</t>
        </r>
      </text>
    </comment>
    <comment ref="I12" authorId="0" shapeId="0" xr:uid="{8D512D94-5DCF-4EB5-92E9-DA2DB2F2084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5 254,20EUR</t>
        </r>
      </text>
    </comment>
    <comment ref="R12" authorId="0" shapeId="0" xr:uid="{FE505A13-9BEB-4F09-92A8-7465CF5F2C8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70 - 45 435,97 EUR
72g - 36 323,35 EUR
72j - 4 365,07 EUR
72f - 4 747,55 EUR</t>
        </r>
      </text>
    </comment>
    <comment ref="D14" authorId="0" shapeId="0" xr:uid="{88581BDD-4218-4EE8-BF2D-B32346DAC10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3 589,08 EUR - odmeny
313 627 EUR - PK</t>
        </r>
      </text>
    </comment>
    <comment ref="E14" authorId="0" shapeId="0" xr:uid="{EC6F08A2-166E-4BD3-B5F2-DCE2DB85169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11T2 - 16,60EUR
11UA - 6 888 EUR
(111) -20 867 EUR
2 380 EUR nepedagog. Pomoc. Vych.
4 354 EUR školský podporný tím
8 824 EUR pedagog. asistent
4 200 EUR výchovno vzd. proces
1 109 EUR špecifiká tar. platy</t>
        </r>
      </text>
    </comment>
    <comment ref="G14" authorId="0" shapeId="0" xr:uid="{C56C1786-8234-4E7F-BDEA-B5DC3DD31B5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70 - 18 389,17 EUR
72g - 13 833,25  EUR
72j - 2 204,37 EUR
72f - 2 351,55 EUR</t>
        </r>
      </text>
    </comment>
    <comment ref="I14" authorId="0" shapeId="0" xr:uid="{B771A6C0-8439-4BD7-9022-9389AA23D9A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2 434,60 EUR</t>
        </r>
      </text>
    </comment>
    <comment ref="R14" authorId="0" shapeId="0" xr:uid="{CC4FD4A4-EABC-4C5E-B407-AC8320D1817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70 - 20 975,92 EUR
72g - 16 420 EUR
72j - 2 204,37 EUR
72f - 2 351,55 EUR</t>
        </r>
      </text>
    </comment>
    <comment ref="D15" authorId="0" shapeId="0" xr:uid="{93412F0B-CAFC-4271-A3B1-4D979BCEDA1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3 589,08 EUR - odmeny
348 605 EUR - PK</t>
        </r>
      </text>
    </comment>
    <comment ref="E15" authorId="0" shapeId="0" xr:uid="{F9901C8D-3243-4C3C-B70D-F307F13871E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11T2 - 0 EUR
11UA - 0 EUR
(111) -45 052 EUR
8 896 EUR nepedagog. Pomoc. Vych.
30 682 EUR pedagog. asistent
4 350 EUR výchovno vzd. proces
1 124 EUR špecifiká tar. platy</t>
        </r>
      </text>
    </comment>
    <comment ref="G15" authorId="0" shapeId="0" xr:uid="{2B6466E3-0491-4997-B6CA-FA6AE86C32E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POP:
1BB1 -  27 877,82 EUR
1BB2 - 5 432,76 EUR
3BB1 -  2 122,42 EUR
3BB2 - 2 901,91 EUR
70 - 23 799,89 EUR
72g - 18 390 EUR
72j - 2 672,64 EUR
72f - 2 677,25 EUR
nevyčerpané 60 EUR 72g</t>
        </r>
      </text>
    </comment>
    <comment ref="I15" authorId="0" shapeId="0" xr:uid="{B7D3484E-F903-4648-8AF9-4B07CA3CB23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2 118,20 EUR</t>
        </r>
      </text>
    </comment>
    <comment ref="R15" authorId="0" shapeId="0" xr:uid="{E99ADDDB-7D01-4069-889F-9EBDAAA380B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70 - 23 799,89 EUR
72g - 18 450 EUR
72j - 2 672,64 EUR
72f - 2 677,25 EUR
 nevrátených 60  EUR 72g</t>
        </r>
      </text>
    </comment>
    <comment ref="D16" authorId="0" shapeId="0" xr:uid="{33947CAF-02A9-4360-987E-AAE5789E70E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2 675 EUR
358 304 EUR</t>
        </r>
      </text>
    </comment>
    <comment ref="E16" authorId="0" shapeId="0" xr:uid="{60FF69AA-7ACA-4421-A4A9-89491A72EFB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11T2 - 0 EUR
11UA - 1 722 EUR
(111) -51 103 EUR
27 312 EUR nepedagog. Pomoc. Vych.
4 354 EUR  Školský podporný tím
14 572 EUR pedagog. asistent
3 950 EUR výchovno vzd. proces
915 EUR špecifiká tar. platy</t>
        </r>
      </text>
    </comment>
    <comment ref="G16" authorId="0" shapeId="0" xr:uid="{F24BFB34-09B6-4E4C-80B6-F66815C2AE0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70 - 23 805,58 EUR
72g - 19 480 EUR
72j - 1 759,63 EUR
72f - 2 565,95 EUR
nevyčerpaných 90 EUR 72g</t>
        </r>
      </text>
    </comment>
    <comment ref="I16" authorId="0" shapeId="0" xr:uid="{AB10CE0F-C94D-4B57-BC36-3EBAFF9B6BA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2 041,20 EUR</t>
        </r>
      </text>
    </comment>
    <comment ref="R16" authorId="0" shapeId="0" xr:uid="{A464E3D8-6F01-4921-88D7-0D7516603F2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70 - 23 895,58 EUR
72g - 19 570 EUR
72j - 1 759,63 EUR
72f - 2 565,95 EUR</t>
        </r>
      </text>
    </comment>
    <comment ref="D19" authorId="0" shapeId="0" xr:uid="{1BEBC751-D144-4906-ABD8-0AB6342C39D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131O - 1 955 EUR
111 -684 947,56 EUR
SPOLU - 686 902,56 EUR</t>
        </r>
      </text>
    </comment>
    <comment ref="E19" authorId="0" shapeId="0" xr:uid="{F83A3483-BF9C-4F6A-95CB-D99E89D61DA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11T2 - 0EUR
11UA - 18 348EUR
131O - 31,26 EUR
(111) - 90 680,74 EUR
900 EUR lyžiarsky
4 365 EUR vzd. poukazy
983,74 EUR cestovné
4 448 EUR nepedagog. asistent
1 400 EUR škola v prírode
16 569 EUR školský podporný tím
52 944EUR pedagog. asistent
3 000 EUR výchovno vzd. proces
1 812 EUR špecifiká tar. platy
4 259 EUR učebnice
vrátené cestovné 46,26 EUR</t>
        </r>
      </text>
    </comment>
    <comment ref="G19" authorId="0" shapeId="0" xr:uid="{4B9F1746-503F-4F59-9809-A0ED6E97C8D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1BB1 - 3 960 EUR
1BB2 - 1 877,16 EUR
3BB1 -  375,08 EUR
3BB2 - 2 932,84 EUR
70 - 20 129,80 EUR
72f -  4 950,80 EUR
72g - 14 779 EUR
72a - 400 EUR</t>
        </r>
      </text>
    </comment>
    <comment ref="I19" authorId="0" shapeId="0" xr:uid="{A493FD2C-1354-4470-BEDD-9FAD1C9A996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7 217,80 EUR</t>
        </r>
      </text>
    </comment>
    <comment ref="R19" authorId="0" shapeId="0" xr:uid="{A10315AC-0460-482E-9F2D-39C7135F47D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70 - 20 129,80 EUR
72f - 4 950,80 EUR
72g - 14 779 EUR
72a - 400 EUR</t>
        </r>
      </text>
    </comment>
    <comment ref="D20" authorId="0" shapeId="0" xr:uid="{14C6F18C-A84F-4CD9-A26E-7FEE8E84D3C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131O - 4 546EUR
111 -1 028 326 EUR
</t>
        </r>
      </text>
    </comment>
    <comment ref="E20" authorId="0" shapeId="0" xr:uid="{78EDFA64-B7AC-4B4A-B4C9-B7A09869876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11T2 - 166 EUR
11UA - 29 340 EUR
131O - 325,50 EUR
(111) - 99 263,40EUR
5 400 EUR lyžiarsky
7 482 EUR vzd. poukazy
5 904,40 EZR cestovné
700 EUR SZP
3 100 EUR škola v prírode
26 736 EUR školský podporný tím
35 296 EUR pedagog. asistent
4 050 EUR špecifiká tar. platy
10 595 EUR učebnice
vrátené cestovné 641,60 EUR</t>
        </r>
      </text>
    </comment>
    <comment ref="G20" authorId="0" shapeId="0" xr:uid="{B9718AF9-B0D5-46A5-AD63-10B956A01AE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70 -59 694,95 EUR
72g - 21 694,95 EUR
72j - 38 000 EUR</t>
        </r>
      </text>
    </comment>
    <comment ref="I20" authorId="0" shapeId="0" xr:uid="{34557700-99A4-44B8-8474-3FD62C330C4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2 655,60  EUR</t>
        </r>
      </text>
    </comment>
    <comment ref="R20" authorId="0" shapeId="0" xr:uid="{BEF72ED7-819F-4A87-9746-4FF3E042279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70 -59694,95 EUR
72g - 21 694,95 EUR
72j - 38 000 EUR</t>
        </r>
      </text>
    </comment>
    <comment ref="D21" authorId="0" shapeId="0" xr:uid="{97A48DF8-EACD-49A5-82D4-524EA18281D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131O - 6 664 EUR
111 -19 054,25 EUR +1 721 263 EUR = 1 740 317,25</t>
        </r>
      </text>
    </comment>
    <comment ref="E21" authorId="0" shapeId="0" xr:uid="{0EBE1B41-BBE5-4244-854D-1CE0E6286A1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11T2 - 132,80 EUR
11UA - 41 076 EUR
131O - 637,60 EUR
(111) - 201 577,10 EUR
7 500 EUR lyžiarsky
8 083 EUR vzd. poukazy
8 092,10 EUR cestovné
3 856 EUR odchodné
150 EUR SZP
4 000 EUR škola v prírode
20 358 EUR školský podporný tím
126 208 EUR pedagog. asistent
 2 550 EUR vých. vzd. proces
6 280 EUR špecifiká tar. platy
600 EUR mim. výsledky
13 900 EUR učebnice
vrátené cestovné 1 002,90 EUR</t>
        </r>
      </text>
    </comment>
    <comment ref="G21" authorId="0" shapeId="0" xr:uid="{15927DF8-55C0-4729-83B0-0D758CF7EC1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72: 67 863,55 EUR
72f
72g 14 761,40 - 6 043,01 = 8 718,39 EUR
72j 65 943,60 - 6 798,44 = 59 145,16 EUR
1BB1 - 14 379,03 EUR
1BB2 - 2 494,26 EUR
3BB2 - 2 220,22 EUR</t>
        </r>
      </text>
    </comment>
    <comment ref="I21" authorId="0" shapeId="0" xr:uid="{6931B573-E8A1-479B-96AB-E274D11C070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24 129,20 EUR</t>
        </r>
      </text>
    </comment>
    <comment ref="R21" authorId="0" shapeId="0" xr:uid="{4B5E5E3C-3B11-4B1E-8939-EE471251137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72: 80 705 EUR
72f
72g 14 761,40 EUR
72j 65 943,60 EUR</t>
        </r>
      </text>
    </comment>
    <comment ref="D22" authorId="0" shapeId="0" xr:uid="{3085C425-AEC8-4463-B64C-B3C2A7174C8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131O - 7 486 EUR 
111 -1 509 204 EUR
11UA -1 043 EUR
SPOLU - 1 517 733 EUR 
</t>
        </r>
      </text>
    </comment>
    <comment ref="E22" authorId="0" shapeId="0" xr:uid="{A0195D65-C775-4C2A-B00B-B9F4CB8754A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11T2 -0EUR
11UA -14 996 EUR
131O - 64,35 EUR
(111) - 216 585,49 EUR
6 300 EUR lyžiarsky
7 046 EUR vzd. poukazy
12 854,49 EUR cestovné
9 208 EUR  nepedagog. vych.
9 100 EUR škola v prírode
152 680 EUR pedagog. asistent
4 998 EUR špecifiká tar. platy
14 399 EUR učebnice
vrátené cestovné 1 465,51EUR</t>
        </r>
      </text>
    </comment>
    <comment ref="G22" authorId="0" shapeId="0" xr:uid="{E89F07B4-C706-4D9B-9154-223445B7A03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1BB1 -18 762,90+1 490,91 EUR prenos z roku 2024
1BB2 -  5 494,23  EUR
3BB1 -  17 322,93 EUR
3BB2 - 5 227,86EUR
70 - 86 096,26 EUR
72j - 69 696,34 EUR
72g - 16 399,92 EUR - 4 712,44 EUR do KV
</t>
        </r>
      </text>
    </comment>
    <comment ref="I22" authorId="0" shapeId="0" xr:uid="{6DAA21E6-4CFD-4E86-9B43-46948BC7938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14 884,30 EUR</t>
        </r>
      </text>
    </comment>
    <comment ref="R22" authorId="0" shapeId="0" xr:uid="{2D2181FD-DF20-48D7-8B34-D54865E4AE4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70 - 86 096,26 EUR
72g - 16 399,92 EUR
72j - 69 696,34 EUR</t>
        </r>
      </text>
    </comment>
    <comment ref="D23" authorId="0" shapeId="0" xr:uid="{553823AF-07C4-41D8-A219-3D1615FFB5F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131O- 5 694 EUR
111 -1 205 191 EUR
</t>
        </r>
      </text>
    </comment>
    <comment ref="E23" authorId="0" shapeId="0" xr:uid="{F61DC8D8-6C70-494A-A1E1-B27CAD05437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11T2 - 66,40 EUR
11UA -40 750 EUR
131O - 56,36 EUR
(111) - 136 291,94 EUR
3 300 EUR lyžiarsky
8 563 EUR vzd. poukazy
5 574,94 EZR cestovné
150 EUR SZP
45 EUR vakcíny
3 200 EUR škola v prírode
9 320 EUR školský podporný tím
88 240 EUR pedagog. asistent
4 897 EUR špecifiká tar. platy
13 002 EUR učebnice
vrátené cestovné 647,06 EUR</t>
        </r>
      </text>
    </comment>
    <comment ref="G23" authorId="0" shapeId="0" xr:uid="{8969EF5A-8AD6-4B26-BE91-CEB818DC439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POP:
1BB1 - 14 803,60 EUR
1BB2 -2 909,45 EUR
3BB1 - 1 850,45 EUR
3BB2 - 2 206,50 EUR
70 - 52 899,41 EUR
72f - 10 291,05 EUR
72g - 42 608,36 EUR</t>
        </r>
      </text>
    </comment>
    <comment ref="I23" authorId="0" shapeId="0" xr:uid="{D48E4C0D-B9D1-4C86-9C80-B520C65E002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13 682,60 EUR</t>
        </r>
      </text>
    </comment>
    <comment ref="R23" authorId="0" shapeId="0" xr:uid="{F8BC6F5B-ADE0-46CB-AA22-4C4931C86EB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70 - 52 899,41 EUR
72f - 10 291,05 EUR
72g - 42 608,36 EUR</t>
        </r>
      </text>
    </comment>
    <comment ref="D24" authorId="0" shapeId="0" xr:uid="{134FD69C-94FD-44A1-B439-D3D26C89CBA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131O - 3 317 EUR
111 - 717 663,74 EUR 
SPOLU - 720 980,74EUR</t>
        </r>
      </text>
    </comment>
    <comment ref="E24" authorId="0" shapeId="0" xr:uid="{40F71E05-01CC-47D4-AF11-BB394266094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11T2 -0 EUR
11UA -0 EUR
131O - 102 ,07 EUR
(111) - 70 300,93EUR
2 550 EUR lyžiarsky
5 242 EUR vzd. poukazy
6 359,93 EUR cestovné
0 EUR SZP
8 561 EUR odchodné
1 100 EUR škola v prírode
4 660 EUR školský podporný tím
32 220 EUR pedagog. asistent
1 250 EUR výchovno vzdel. proces
1 350 EUR špecifiká tar. platy
150 EUR mimoriadne výsledky
6 858 EUR učebnice
vrátené cestovné 568,97 EUR</t>
        </r>
      </text>
    </comment>
    <comment ref="G24" authorId="0" shapeId="0" xr:uid="{1D5B03FF-1302-4130-901F-63FA95F420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70 - 20 455,94 EUR
72g - 20 455,94 EUR
</t>
        </r>
      </text>
    </comment>
    <comment ref="I24" authorId="0" shapeId="0" xr:uid="{F4708B86-4438-4C5D-86F2-29AF6B8639E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2 507,90 EUR</t>
        </r>
      </text>
    </comment>
    <comment ref="R24" authorId="0" shapeId="0" xr:uid="{30A27AFD-6231-40E4-B8E7-74E1297028E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70 - 20 455,94 EUR
72f - 20 455,94 EUR</t>
        </r>
      </text>
    </comment>
    <comment ref="E26" authorId="0" shapeId="0" xr:uid="{94E21115-7508-48FA-A096-0DFC3B6778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16 428 EUR špecifiká tar. platy</t>
        </r>
      </text>
    </comment>
    <comment ref="G26" authorId="0" shapeId="0" xr:uid="{17A905E5-0675-47FC-B68E-EE39BE60F46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72 103 175,04 EUR
72a 1 231,04 EUR
72g 101 944 EUR</t>
        </r>
      </text>
    </comment>
    <comment ref="R26" authorId="0" shapeId="0" xr:uid="{070E3C08-5724-4AD2-8173-234E3E0D4B4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72 103 175,04 EUR
72a 1 231,04 EUR
72g 101 944 EUR</t>
        </r>
      </text>
    </comment>
    <comment ref="E27" authorId="0" shapeId="0" xr:uid="{B7758698-4726-469F-B2E1-604F86C03F3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Vzdel. Poukazy (111) - 3 053 EUR
špecifiká tar. Platy (111) - 5 802 EUR</t>
        </r>
      </text>
    </comment>
    <comment ref="E28" authorId="0" shapeId="0" xr:uid="{F3247CE5-B27A-4EA6-93FF-88066974108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UP (11T2) - 0 EUR</t>
        </r>
      </text>
    </comment>
    <comment ref="I56" authorId="0" shapeId="0" xr:uid="{DC4041A2-0A0B-4612-9D8C-BAEC692541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nevyčerpané stravné v roku 2024 do roku 2025 - </t>
        </r>
        <r>
          <rPr>
            <b/>
            <sz val="9"/>
            <color indexed="81"/>
            <rFont val="Segoe UI"/>
            <family val="2"/>
            <charset val="238"/>
          </rPr>
          <t xml:space="preserve">78 607,20 EUR
nasledovne:
</t>
        </r>
        <r>
          <rPr>
            <sz val="9"/>
            <color indexed="81"/>
            <rFont val="Segoe UI"/>
            <family val="2"/>
            <charset val="238"/>
          </rPr>
          <t>18 153,30 EUR Krátka
6 100,50 EUR Bernolákova
9 817,40 EUR Hollého
13 225,50 EUR Murgaša
6 886,70 EUR Štúra
7 808,60 EUR Pázmaňa
6 004,60 EUR MŠ Hollého
1 827 EUR MŠ Budovateľská
2 375,80 EUR MŠ Okružná
2 409,40 EUR MŠ Družstevná
1 559,60 EUR MŠ 8. mája
2 438,80 EUR MŠ Šafárika</t>
        </r>
      </text>
    </comment>
    <comment ref="R58" authorId="0" shapeId="0" xr:uid="{55641CA2-89D5-4E32-AF3A-479DD6440AE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g - 6 467,10 EUR
j - 1 121,64 EUR</t>
        </r>
      </text>
    </comment>
    <comment ref="S58" authorId="0" shapeId="0" xr:uid="{0EAD87C9-F546-4460-94A1-06D7F67181F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72 c - 5 000 EUR</t>
        </r>
      </text>
    </comment>
  </commentList>
</comments>
</file>

<file path=xl/sharedStrings.xml><?xml version="1.0" encoding="utf-8"?>
<sst xmlns="http://schemas.openxmlformats.org/spreadsheetml/2006/main" count="1096" uniqueCount="687">
  <si>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</si>
  <si>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</si>
  <si>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</si>
  <si>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</si>
  <si>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</si>
  <si>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</si>
  <si>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</si>
  <si>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</si>
  <si>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</si>
  <si>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</si>
  <si>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</si>
  <si>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</si>
  <si>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</si>
  <si>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</si>
  <si>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</si>
  <si>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</si>
  <si>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</si>
  <si>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</si>
  <si>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</si>
  <si>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</si>
  <si>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</si>
  <si>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</si>
  <si>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</si>
  <si>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</si>
  <si>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</si>
  <si>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</si>
  <si>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</si>
  <si>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</si>
  <si>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</si>
  <si>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</si>
  <si>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</si>
  <si>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</si>
  <si>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</si>
  <si>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</si>
  <si>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</si>
  <si>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</si>
  <si>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</si>
  <si>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</si>
  <si>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</si>
  <si>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</si>
  <si>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</si>
  <si>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</si>
  <si>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</si>
  <si>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</si>
  <si>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</si>
  <si>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</si>
  <si>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</si>
  <si>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</si>
  <si>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</si>
  <si>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</si>
  <si>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</si>
  <si>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</si>
  <si>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</si>
  <si>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</si>
  <si>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</si>
  <si>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</si>
  <si>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</si>
  <si>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</si>
  <si>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</si>
  <si>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</si>
  <si>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</si>
  <si>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</si>
  <si>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</si>
  <si>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</si>
  <si>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</si>
  <si>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</si>
  <si>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</si>
  <si>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</si>
  <si>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</si>
  <si>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</si>
  <si>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</si>
  <si>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</si>
  <si>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</si>
  <si>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</si>
  <si>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</si>
  <si>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</si>
  <si>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</si>
  <si>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</si>
  <si>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</si>
  <si>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</si>
  <si>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</si>
  <si>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</si>
  <si>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</si>
  <si>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</si>
  <si>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</si>
  <si>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</si>
  <si>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</si>
  <si>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</si>
  <si>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</si>
  <si>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</si>
  <si>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</si>
  <si>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</si>
  <si>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</si>
  <si>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</si>
  <si>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</si>
  <si>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</si>
  <si>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</si>
  <si>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</si>
  <si>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</si>
  <si>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</si>
  <si>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</si>
  <si>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</si>
  <si>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</si>
  <si>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</si>
  <si>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</si>
  <si>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</si>
  <si>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</si>
  <si>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</si>
  <si>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</si>
  <si>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</si>
  <si>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</si>
  <si>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</si>
  <si>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</si>
  <si>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</si>
  <si>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</si>
  <si>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</si>
  <si>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</si>
  <si>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</si>
  <si>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</si>
  <si>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</si>
  <si>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</si>
  <si>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</si>
  <si>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</si>
  <si>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</si>
  <si>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</si>
  <si>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</si>
  <si>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</si>
  <si>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</si>
  <si>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</si>
  <si>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</si>
  <si>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</si>
  <si>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</si>
  <si>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</si>
  <si>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</si>
  <si>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</si>
  <si>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</si>
  <si>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</si>
  <si>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</si>
  <si>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</si>
  <si>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</si>
  <si>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</si>
  <si>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</si>
  <si>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</si>
  <si>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</si>
  <si>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</si>
  <si>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</si>
  <si>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</si>
  <si>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</si>
  <si>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</si>
  <si>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</si>
  <si>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</si>
  <si>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</si>
  <si>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</si>
  <si>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</si>
  <si>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</si>
  <si>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</si>
  <si>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</si>
  <si>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</si>
  <si>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</si>
  <si>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</si>
  <si>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</si>
  <si>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</si>
  <si>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</si>
  <si>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</si>
  <si>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</si>
  <si>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</si>
  <si>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</si>
  <si>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</si>
  <si>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</si>
  <si>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</si>
  <si>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</si>
  <si>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</si>
  <si>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</si>
  <si>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</si>
  <si>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</si>
  <si>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</si>
  <si>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</si>
  <si>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</si>
  <si>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</si>
  <si>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</si>
  <si>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</si>
  <si>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</si>
  <si>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</si>
  <si>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</si>
  <si>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</si>
  <si>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</si>
  <si>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</si>
  <si>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</si>
  <si>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</si>
  <si>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</si>
  <si>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</si>
  <si>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</si>
  <si>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</si>
  <si>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</si>
  <si>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</si>
  <si>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</si>
  <si>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</si>
  <si>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</si>
  <si>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</si>
  <si>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</si>
  <si>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</si>
  <si>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</si>
  <si>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</si>
  <si>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</si>
  <si>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</si>
  <si>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</si>
  <si>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</si>
  <si>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</si>
  <si>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</si>
  <si>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</si>
  <si>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</si>
  <si>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</si>
  <si>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</si>
  <si>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</si>
  <si>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</si>
  <si>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</si>
  <si>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</si>
  <si>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</si>
  <si>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</si>
  <si>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</si>
  <si>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</si>
  <si>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</si>
  <si>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</si>
  <si>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</si>
  <si>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</si>
  <si>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</si>
  <si>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</si>
  <si>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</si>
  <si>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</si>
  <si>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</si>
  <si>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</si>
  <si>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</si>
  <si>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</si>
  <si>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</si>
  <si>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</si>
  <si>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</si>
  <si>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</si>
  <si>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</si>
  <si>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</si>
  <si>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</si>
  <si>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</si>
  <si>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</si>
  <si>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</si>
  <si>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</si>
  <si>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</si>
  <si>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</si>
  <si>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</si>
  <si>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</si>
  <si>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</si>
  <si>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</si>
  <si>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</si>
  <si>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</si>
  <si>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</si>
  <si>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</si>
  <si>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</si>
  <si>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</si>
  <si>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</si>
  <si>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</si>
  <si>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</si>
  <si>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</si>
  <si>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</si>
  <si>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</si>
  <si>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</si>
  <si>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</si>
  <si>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</si>
  <si>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</si>
  <si>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</si>
  <si>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</si>
  <si>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</si>
  <si>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</si>
  <si>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</si>
  <si>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</si>
  <si>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</si>
  <si>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</si>
  <si>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</si>
  <si>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</si>
  <si>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</si>
  <si>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</si>
  <si>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</si>
  <si>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</si>
  <si>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</si>
  <si>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</si>
  <si>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</si>
  <si>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</si>
  <si>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</si>
  <si>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</si>
  <si>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</si>
  <si>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</si>
  <si>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</si>
  <si>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</si>
  <si>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</si>
  <si>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</si>
  <si>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</si>
  <si>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</si>
  <si>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</si>
  <si>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</si>
  <si>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</si>
  <si>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</si>
  <si>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</si>
  <si>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</si>
  <si>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</si>
  <si>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</si>
  <si>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</si>
  <si>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</si>
  <si>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</si>
  <si>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</si>
  <si>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</si>
  <si>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</si>
  <si>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</si>
  <si>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</si>
  <si>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</si>
  <si>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</si>
  <si>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</si>
  <si>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</si>
  <si>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</si>
  <si>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</si>
  <si>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</si>
  <si>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</si>
  <si>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</si>
  <si>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</si>
  <si>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</si>
  <si>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</si>
  <si>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</si>
  <si>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</si>
  <si>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</si>
  <si>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</si>
  <si>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</si>
  <si>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</si>
  <si>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</si>
  <si>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</si>
  <si>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</si>
  <si>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</si>
  <si>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</si>
  <si>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</si>
  <si>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</si>
  <si>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</si>
  <si>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</si>
  <si>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</si>
  <si>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</si>
  <si>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</si>
  <si>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</si>
  <si>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</si>
  <si>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</si>
  <si>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</si>
  <si>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</si>
  <si>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</si>
  <si>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</si>
  <si>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</si>
  <si>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</si>
  <si>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</si>
  <si>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</si>
  <si>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</si>
  <si>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</si>
  <si>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</si>
  <si>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</si>
  <si>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</si>
  <si>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</si>
  <si>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</si>
  <si>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</si>
  <si>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</si>
  <si>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</si>
  <si>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</si>
  <si>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</si>
  <si>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</si>
  <si>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</si>
  <si>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</si>
  <si>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</si>
  <si>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</si>
  <si>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</si>
  <si>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</si>
  <si>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</si>
  <si>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</si>
  <si>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</si>
  <si>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</si>
  <si>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</si>
  <si>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</si>
  <si>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</si>
  <si>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</si>
  <si>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</si>
  <si>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</si>
  <si>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</si>
  <si>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</si>
  <si>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</si>
  <si>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</si>
  <si>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</si>
  <si>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</si>
  <si>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</si>
  <si>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</si>
  <si>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</si>
  <si>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</si>
  <si>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</si>
  <si>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</si>
  <si>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</si>
  <si>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</si>
  <si>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</si>
  <si>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</si>
  <si>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</si>
  <si>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</si>
  <si>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</si>
  <si>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</si>
  <si>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</si>
  <si>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</si>
  <si>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</si>
  <si>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</si>
  <si>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</si>
  <si>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</si>
  <si>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</si>
  <si>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</si>
  <si>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</si>
  <si>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</si>
  <si>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</si>
  <si>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</si>
  <si>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</si>
  <si>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</si>
  <si>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</si>
  <si>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</si>
  <si>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</si>
  <si>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</si>
  <si>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</si>
  <si>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</si>
  <si>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</si>
  <si>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</si>
  <si>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</si>
  <si>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</si>
  <si>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</si>
  <si>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</si>
  <si>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</si>
  <si>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</si>
  <si>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</si>
  <si>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</si>
  <si>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</si>
  <si>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</si>
  <si>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</si>
  <si>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</si>
  <si>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</si>
  <si>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</si>
  <si>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</si>
  <si>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</si>
  <si>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</si>
  <si>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</si>
  <si>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</si>
  <si>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</si>
  <si>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</si>
  <si>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</si>
  <si>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</si>
  <si>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</si>
  <si>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</si>
  <si>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</si>
  <si>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</si>
  <si>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</si>
  <si>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</si>
  <si>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</si>
  <si>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</si>
  <si>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</si>
  <si>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</si>
  <si>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</si>
  <si>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</si>
  <si>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</si>
  <si>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</si>
  <si>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</si>
  <si>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</si>
  <si>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</si>
  <si>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</si>
  <si>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</si>
  <si>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</si>
  <si>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</si>
  <si>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</si>
  <si>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</si>
  <si>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</si>
  <si>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</si>
  <si>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</si>
  <si>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</si>
  <si>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</si>
  <si>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</si>
  <si>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</si>
  <si>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</si>
  <si>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</si>
  <si>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</si>
  <si>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</si>
  <si>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</si>
  <si>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</si>
  <si>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</si>
  <si>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</si>
  <si>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</si>
  <si>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</si>
  <si>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</si>
  <si>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</si>
  <si>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</si>
  <si>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</si>
  <si>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</si>
  <si>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</si>
  <si>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</si>
  <si>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</si>
  <si>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</si>
  <si>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</si>
  <si>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</si>
  <si>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</si>
  <si>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</si>
  <si>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</si>
  <si>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</si>
  <si>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</si>
  <si>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</si>
  <si>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</si>
  <si>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</si>
  <si>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</si>
  <si>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</si>
  <si>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</si>
  <si>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</si>
  <si>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</si>
  <si>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</si>
  <si>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</si>
  <si>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</si>
  <si>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</si>
  <si>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</si>
  <si>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</si>
  <si>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</si>
  <si>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</si>
  <si>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</si>
  <si>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</si>
  <si>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</si>
  <si>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</si>
  <si>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</si>
  <si>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</si>
  <si>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Škola v prírode</t>
  </si>
  <si>
    <t>sociálne znevýhodnený</t>
  </si>
  <si>
    <t>9.6.</t>
  </si>
  <si>
    <t>9.7.</t>
  </si>
  <si>
    <t>9.8.</t>
  </si>
  <si>
    <t>ŠJ - potraviny</t>
  </si>
  <si>
    <t>311 dary, sponzorstvo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</si>
  <si>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</si>
  <si>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</si>
  <si>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</si>
  <si>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</si>
  <si>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</si>
  <si>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</si>
  <si>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</si>
  <si>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</si>
  <si>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Skutočnosť školstvo spolu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</si>
  <si>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</si>
  <si>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</si>
  <si>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</si>
  <si>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</si>
  <si>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</si>
  <si>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</si>
  <si>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</si>
  <si>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</si>
  <si>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</si>
  <si>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</si>
  <si>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</si>
  <si>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</si>
  <si>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</si>
  <si>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</si>
  <si>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</si>
  <si>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</si>
  <si>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</si>
  <si>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</si>
  <si>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</si>
  <si>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</si>
  <si>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</si>
  <si>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</si>
  <si>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</si>
  <si>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</si>
  <si>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</si>
  <si>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</si>
  <si>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</si>
  <si>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</si>
  <si>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</si>
  <si>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audiovizuálny fond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</si>
  <si>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</si>
  <si>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</si>
  <si>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</si>
  <si>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</si>
  <si>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</si>
  <si>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</si>
  <si>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</si>
  <si>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</si>
  <si>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</si>
  <si>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</si>
  <si>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</si>
  <si>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</si>
  <si>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240,292 ostatné príjmy školstvo (refundácie, vratky, dobropisy, poistné)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</si>
  <si>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</si>
  <si>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</si>
  <si>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</si>
  <si>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</si>
  <si>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</si>
  <si>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</si>
  <si>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</si>
  <si>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</si>
  <si>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211, 212 príjem z prenájmu v školských zariadeniach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</si>
  <si>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</si>
  <si>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</si>
  <si>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</si>
  <si>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</si>
  <si>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</si>
  <si>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</si>
  <si>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</si>
  <si>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</si>
  <si>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</si>
  <si>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</si>
  <si>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</si>
  <si>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</si>
  <si>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</si>
  <si>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</si>
  <si>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</si>
  <si>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</si>
  <si>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 xml:space="preserve">312 dotácia MPSVaR SR </t>
  </si>
  <si>
    <t>Nízkoprahové denné centrum</t>
  </si>
  <si>
    <t>Čerpanie výdavkov rozpočtu v RO</t>
  </si>
  <si>
    <t>Plnenie príjmov rozpočtu RO</t>
  </si>
  <si>
    <t>Tabuľka č. 5  Plnenie príjmov a čerpanie výdavkov rozpočtových organizácií a spolu mesta Šaľa</t>
  </si>
  <si>
    <t>SPOLU</t>
  </si>
  <si>
    <t>311 grant SMART</t>
  </si>
  <si>
    <t>KV školstvo</t>
  </si>
  <si>
    <t>špecifiká - UA</t>
  </si>
  <si>
    <t>11.</t>
  </si>
  <si>
    <t>Deň Ukrajiny</t>
  </si>
  <si>
    <t>220,320</t>
  </si>
  <si>
    <t>Skutočnosť 2024</t>
  </si>
  <si>
    <t>292 parkovné</t>
  </si>
  <si>
    <t>Cyklotrasa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</si>
  <si>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</si>
  <si>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</si>
  <si>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</si>
  <si>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</si>
  <si>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</si>
  <si>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</si>
  <si>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</si>
  <si>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</si>
  <si>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</si>
  <si>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</si>
  <si>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</si>
  <si>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</si>
  <si>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</si>
  <si>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</si>
  <si>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</si>
  <si>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</si>
  <si>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</si>
  <si>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</si>
  <si>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</si>
  <si>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</si>
  <si>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</si>
  <si>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</si>
  <si>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</si>
  <si>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</si>
  <si>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</si>
  <si>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</si>
  <si>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</si>
  <si>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</si>
  <si>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</si>
  <si>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</si>
  <si>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</si>
  <si>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</si>
  <si>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</si>
  <si>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</si>
  <si>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</si>
  <si>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</si>
  <si>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</si>
  <si>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</si>
  <si>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SMART</t>
  </si>
  <si>
    <t>312 Dotácia na odmeny zamestnancov</t>
  </si>
  <si>
    <t>311 grant cyklotrasa</t>
  </si>
  <si>
    <t>ZŠ Bernolákova - rekonštrukcia hlavnej budovy</t>
  </si>
  <si>
    <t>ZŠ Bernolákova - rekonštrukcia jedálne a dielní</t>
  </si>
  <si>
    <t>ZŠ Bernolákova - rekonštrukcia fasády telocvične</t>
  </si>
  <si>
    <t>MŠ Okružná - rekonštrukcia stien, plafónov, maliarske práce</t>
  </si>
  <si>
    <t>ZŠ J.C. Hronského - plynový varný kotol do ŠJ</t>
  </si>
  <si>
    <t>MsÚ - záložný zdroj</t>
  </si>
  <si>
    <t>ZŠ Horná - interaktívne tabule</t>
  </si>
  <si>
    <t>ZŠ Horná - klimatizácia</t>
  </si>
  <si>
    <t>špecifiká - tarifné platy</t>
  </si>
  <si>
    <t>jazykový kurz</t>
  </si>
  <si>
    <t>špecifiká vakcíny</t>
  </si>
  <si>
    <t>321 grant školy</t>
  </si>
  <si>
    <t>dopravné žiakov</t>
  </si>
  <si>
    <t>vzdelávacie poukazy</t>
  </si>
  <si>
    <t>plán obnovy</t>
  </si>
  <si>
    <t>SZP</t>
  </si>
  <si>
    <t>odstupné</t>
  </si>
  <si>
    <t>lyžiarsky výcvik</t>
  </si>
  <si>
    <t>škola v prírode</t>
  </si>
  <si>
    <t xml:space="preserve">Nepedagog. zamest. pomocný vychovávateľ </t>
  </si>
  <si>
    <t>špecifiká - ochranné pomôcky</t>
  </si>
  <si>
    <t>školské potreby</t>
  </si>
  <si>
    <t>Pomocný vychovávateľ</t>
  </si>
  <si>
    <t>PO - jazykový kurz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</si>
</sst>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00B0F0"/>
        <bgColor indexed="64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1117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1" xfId="0" applyFont="1" applyBorder="1"/>
    <xf numFmtId="0" fontId="13" fillId="0" borderId="84" xfId="0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3" fontId="13" fillId="0" borderId="0" xfId="0" applyNumberFormat="1" applyFont="1"/>
    <xf numFmtId="3" fontId="76" fillId="0" borderId="0" xfId="0" applyNumberFormat="1" applyFont="1"/>
    <xf numFmtId="3" fontId="77" fillId="0" borderId="0" xfId="0" applyNumberFormat="1" applyFont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65" fillId="0" borderId="56" xfId="3" applyNumberFormat="1" applyFont="1" applyBorder="1"/>
    <xf numFmtId="4" fontId="65" fillId="0" borderId="72" xfId="3" applyNumberFormat="1" applyFont="1" applyBorder="1"/>
    <xf numFmtId="4" fontId="65" fillId="0" borderId="67" xfId="3" applyNumberFormat="1" applyFont="1" applyBorder="1"/>
    <xf numFmtId="4" fontId="65" fillId="0" borderId="98" xfId="3" applyNumberFormat="1" applyFont="1" applyBorder="1"/>
    <xf numFmtId="4" fontId="65" fillId="0" borderId="124" xfId="3" applyNumberFormat="1" applyFont="1" applyBorder="1"/>
    <xf numFmtId="4" fontId="65" fillId="0" borderId="64" xfId="3" applyNumberFormat="1" applyFont="1" applyBorder="1"/>
    <xf numFmtId="4" fontId="13" fillId="0" borderId="0" xfId="0" applyNumberFormat="1" applyFont="1"/>
    <xf numFmtId="4" fontId="65" fillId="0" borderId="97" xfId="3" applyNumberFormat="1" applyFont="1" applyBorder="1"/>
    <xf numFmtId="4" fontId="65" fillId="0" borderId="151" xfId="3" applyNumberFormat="1" applyFont="1" applyBorder="1"/>
    <xf numFmtId="4" fontId="65" fillId="0" borderId="66" xfId="3" applyNumberFormat="1" applyFont="1" applyBorder="1"/>
    <xf numFmtId="4" fontId="65" fillId="0" borderId="99" xfId="3" applyNumberFormat="1" applyFont="1" applyBorder="1"/>
    <xf numFmtId="4" fontId="65" fillId="0" borderId="63" xfId="3" applyNumberFormat="1" applyFont="1" applyBorder="1"/>
    <xf numFmtId="3" fontId="73" fillId="0" borderId="88" xfId="0" applyNumberFormat="1" applyFont="1" applyBorder="1" applyAlignment="1">
      <alignment horizontal="center" vertical="center" wrapText="1"/>
    </xf>
    <xf numFmtId="4" fontId="64" fillId="0" borderId="127" xfId="5" applyNumberFormat="1" applyFont="1" applyBorder="1" applyAlignment="1">
      <alignment horizontal="center" vertical="center" wrapText="1"/>
    </xf>
    <xf numFmtId="4" fontId="31" fillId="0" borderId="71" xfId="0" applyNumberFormat="1" applyFont="1" applyBorder="1" applyAlignment="1">
      <alignment horizontal="center" vertical="center" wrapText="1"/>
    </xf>
    <xf numFmtId="4" fontId="31" fillId="0" borderId="60" xfId="0" applyNumberFormat="1" applyFont="1" applyBorder="1" applyAlignment="1">
      <alignment horizontal="center" vertical="center" wrapText="1"/>
    </xf>
    <xf numFmtId="4" fontId="31" fillId="0" borderId="136" xfId="0" applyNumberFormat="1" applyFont="1" applyBorder="1" applyAlignment="1">
      <alignment horizontal="center" vertical="center" wrapText="1"/>
    </xf>
    <xf numFmtId="1" fontId="64" fillId="0" borderId="85" xfId="5" applyNumberFormat="1" applyFont="1" applyBorder="1" applyAlignment="1">
      <alignment horizontal="center" vertical="center" wrapText="1"/>
    </xf>
    <xf numFmtId="4" fontId="21" fillId="0" borderId="156" xfId="5" applyNumberFormat="1" applyFont="1" applyBorder="1" applyAlignment="1">
      <alignment vertical="center" wrapText="1"/>
    </xf>
    <xf numFmtId="4" fontId="21" fillId="0" borderId="75" xfId="5" applyNumberFormat="1" applyFont="1" applyBorder="1" applyAlignment="1">
      <alignment horizontal="center" vertical="center" wrapText="1"/>
    </xf>
    <xf numFmtId="4" fontId="21" fillId="0" borderId="88" xfId="5" applyNumberFormat="1" applyFont="1" applyBorder="1" applyAlignment="1">
      <alignment horizontal="center" vertical="center" wrapText="1"/>
    </xf>
    <xf numFmtId="3" fontId="73" fillId="0" borderId="85" xfId="0" applyNumberFormat="1" applyFont="1" applyBorder="1" applyAlignment="1">
      <alignment horizontal="center" vertical="center" wrapText="1"/>
    </xf>
    <xf numFmtId="4" fontId="31" fillId="0" borderId="94" xfId="3" applyNumberFormat="1" applyFont="1" applyBorder="1" applyAlignment="1">
      <alignment horizontal="right" vertical="center"/>
    </xf>
    <xf numFmtId="4" fontId="31" fillId="0" borderId="128" xfId="3" applyNumberFormat="1" applyFont="1" applyBorder="1" applyAlignment="1">
      <alignment horizontal="right" vertical="center"/>
    </xf>
    <xf numFmtId="4" fontId="31" fillId="0" borderId="161" xfId="3" applyNumberFormat="1" applyFont="1" applyBorder="1" applyAlignment="1">
      <alignment horizontal="right" vertical="center"/>
    </xf>
    <xf numFmtId="4" fontId="31" fillId="0" borderId="130" xfId="3" applyNumberFormat="1" applyFont="1" applyBorder="1" applyAlignment="1">
      <alignment horizontal="right" vertical="center"/>
    </xf>
    <xf numFmtId="4" fontId="7" fillId="0" borderId="86" xfId="5" applyNumberFormat="1" applyFont="1" applyBorder="1" applyAlignment="1">
      <alignment horizontal="right"/>
    </xf>
    <xf numFmtId="4" fontId="7" fillId="0" borderId="94" xfId="5" applyNumberFormat="1" applyFont="1" applyBorder="1" applyAlignment="1">
      <alignment horizontal="right"/>
    </xf>
    <xf numFmtId="4" fontId="7" fillId="0" borderId="128" xfId="5" applyNumberFormat="1" applyFont="1" applyBorder="1" applyAlignment="1">
      <alignment horizontal="right"/>
    </xf>
    <xf numFmtId="4" fontId="7" fillId="0" borderId="87" xfId="5" applyNumberFormat="1" applyFont="1" applyBorder="1" applyAlignment="1">
      <alignment horizontal="right"/>
    </xf>
    <xf numFmtId="4" fontId="31" fillId="0" borderId="147" xfId="3" applyNumberFormat="1" applyFont="1" applyBorder="1" applyAlignment="1">
      <alignment horizontal="right" vertical="center"/>
    </xf>
    <xf numFmtId="4" fontId="65" fillId="0" borderId="77" xfId="5" applyNumberFormat="1" applyFont="1" applyBorder="1" applyAlignment="1">
      <alignment horizontal="right" vertical="center"/>
    </xf>
    <xf numFmtId="4" fontId="7" fillId="0" borderId="77" xfId="5" applyNumberFormat="1" applyFont="1" applyBorder="1" applyAlignment="1">
      <alignment horizontal="right" vertical="center" wrapText="1"/>
    </xf>
    <xf numFmtId="4" fontId="1" fillId="0" borderId="77" xfId="5" applyNumberFormat="1" applyBorder="1" applyAlignment="1">
      <alignment horizontal="right" vertical="center"/>
    </xf>
    <xf numFmtId="4" fontId="31" fillId="0" borderId="152" xfId="5" applyNumberFormat="1" applyFont="1" applyBorder="1" applyAlignment="1">
      <alignment horizontal="right" vertical="center" wrapText="1"/>
    </xf>
    <xf numFmtId="4" fontId="31" fillId="0" borderId="152" xfId="3" applyNumberFormat="1" applyFont="1" applyBorder="1" applyAlignment="1">
      <alignment horizontal="right" vertical="center" wrapText="1"/>
    </xf>
    <xf numFmtId="4" fontId="31" fillId="0" borderId="0" xfId="3" applyNumberFormat="1" applyFont="1" applyAlignment="1">
      <alignment horizontal="right" vertical="center" wrapText="1"/>
    </xf>
    <xf numFmtId="4" fontId="1" fillId="0" borderId="84" xfId="5" applyNumberFormat="1" applyBorder="1"/>
    <xf numFmtId="4" fontId="1" fillId="0" borderId="147" xfId="5" applyNumberFormat="1" applyBorder="1"/>
    <xf numFmtId="4" fontId="1" fillId="0" borderId="77" xfId="5" applyNumberFormat="1" applyBorder="1"/>
    <xf numFmtId="4" fontId="1" fillId="0" borderId="91" xfId="5" applyNumberFormat="1" applyBorder="1"/>
    <xf numFmtId="4" fontId="13" fillId="0" borderId="147" xfId="0" applyNumberFormat="1" applyFont="1" applyBorder="1"/>
    <xf numFmtId="4" fontId="13" fillId="0" borderId="77" xfId="0" applyNumberFormat="1" applyFont="1" applyBorder="1"/>
    <xf numFmtId="4" fontId="13" fillId="0" borderId="87" xfId="0" applyNumberFormat="1" applyFont="1" applyBorder="1"/>
    <xf numFmtId="3" fontId="13" fillId="0" borderId="86" xfId="0" applyNumberFormat="1" applyFont="1" applyBorder="1"/>
    <xf numFmtId="4" fontId="67" fillId="0" borderId="94" xfId="3" applyNumberFormat="1" applyFont="1" applyBorder="1"/>
    <xf numFmtId="4" fontId="67" fillId="0" borderId="128" xfId="3" applyNumberFormat="1" applyFont="1" applyBorder="1"/>
    <xf numFmtId="4" fontId="67" fillId="0" borderId="161" xfId="3" applyNumberFormat="1" applyFont="1" applyBorder="1"/>
    <xf numFmtId="4" fontId="67" fillId="0" borderId="130" xfId="3" applyNumberFormat="1" applyFont="1" applyBorder="1"/>
    <xf numFmtId="4" fontId="7" fillId="0" borderId="86" xfId="5" applyNumberFormat="1" applyFont="1" applyBorder="1"/>
    <xf numFmtId="4" fontId="7" fillId="0" borderId="94" xfId="5" applyNumberFormat="1" applyFont="1" applyBorder="1"/>
    <xf numFmtId="4" fontId="7" fillId="0" borderId="128" xfId="5" applyNumberFormat="1" applyFont="1" applyBorder="1"/>
    <xf numFmtId="4" fontId="7" fillId="0" borderId="87" xfId="5" applyNumberFormat="1" applyFont="1" applyBorder="1"/>
    <xf numFmtId="4" fontId="65" fillId="0" borderId="150" xfId="3" applyNumberFormat="1" applyFont="1" applyBorder="1"/>
    <xf numFmtId="4" fontId="1" fillId="0" borderId="56" xfId="5" applyNumberFormat="1" applyBorder="1"/>
    <xf numFmtId="4" fontId="1" fillId="0" borderId="66" xfId="5" applyNumberFormat="1" applyBorder="1"/>
    <xf numFmtId="4" fontId="7" fillId="0" borderId="161" xfId="5" applyNumberFormat="1" applyFont="1" applyBorder="1"/>
    <xf numFmtId="4" fontId="7" fillId="0" borderId="130" xfId="5" applyNumberFormat="1" applyFont="1" applyBorder="1"/>
    <xf numFmtId="4" fontId="1" fillId="0" borderId="98" xfId="5" applyNumberFormat="1" applyBorder="1"/>
    <xf numFmtId="4" fontId="65" fillId="0" borderId="158" xfId="3" applyNumberFormat="1" applyFont="1" applyBorder="1"/>
    <xf numFmtId="4" fontId="65" fillId="0" borderId="94" xfId="3" applyNumberFormat="1" applyFont="1" applyBorder="1"/>
    <xf numFmtId="4" fontId="65" fillId="0" borderId="128" xfId="3" applyNumberFormat="1" applyFont="1" applyBorder="1"/>
    <xf numFmtId="4" fontId="65" fillId="0" borderId="161" xfId="3" applyNumberFormat="1" applyFont="1" applyBorder="1"/>
    <xf numFmtId="4" fontId="65" fillId="0" borderId="130" xfId="3" applyNumberFormat="1" applyFont="1" applyBorder="1"/>
    <xf numFmtId="4" fontId="1" fillId="0" borderId="128" xfId="5" applyNumberFormat="1" applyBorder="1"/>
    <xf numFmtId="4" fontId="70" fillId="0" borderId="115" xfId="5" applyNumberFormat="1" applyFont="1" applyBorder="1"/>
    <xf numFmtId="4" fontId="70" fillId="0" borderId="97" xfId="5" applyNumberFormat="1" applyFont="1" applyBorder="1"/>
    <xf numFmtId="4" fontId="13" fillId="0" borderId="92" xfId="0" applyNumberFormat="1" applyFont="1" applyBorder="1"/>
    <xf numFmtId="3" fontId="13" fillId="0" borderId="132" xfId="0" applyNumberFormat="1" applyFont="1" applyBorder="1"/>
    <xf numFmtId="4" fontId="13" fillId="0" borderId="91" xfId="0" applyNumberFormat="1" applyFont="1" applyBorder="1"/>
    <xf numFmtId="3" fontId="13" fillId="0" borderId="84" xfId="0" applyNumberFormat="1" applyFont="1" applyBorder="1"/>
    <xf numFmtId="4" fontId="65" fillId="0" borderId="159" xfId="3" applyNumberFormat="1" applyFont="1" applyBorder="1"/>
    <xf numFmtId="4" fontId="7" fillId="0" borderId="91" xfId="5" applyNumberFormat="1" applyFont="1" applyBorder="1"/>
    <xf numFmtId="4" fontId="1" fillId="0" borderId="88" xfId="5" applyNumberFormat="1" applyBorder="1"/>
    <xf numFmtId="4" fontId="65" fillId="0" borderId="146" xfId="3" applyNumberFormat="1" applyFont="1" applyBorder="1"/>
    <xf numFmtId="4" fontId="65" fillId="0" borderId="163" xfId="3" applyNumberFormat="1" applyFont="1" applyBorder="1"/>
    <xf numFmtId="4" fontId="65" fillId="0" borderId="166" xfId="3" applyNumberFormat="1" applyFont="1" applyBorder="1"/>
    <xf numFmtId="4" fontId="65" fillId="0" borderId="131" xfId="3" applyNumberFormat="1" applyFont="1" applyBorder="1"/>
    <xf numFmtId="4" fontId="7" fillId="0" borderId="132" xfId="5" applyNumberFormat="1" applyFont="1" applyBorder="1"/>
    <xf numFmtId="4" fontId="7" fillId="0" borderId="146" xfId="5" applyNumberFormat="1" applyFont="1" applyBorder="1"/>
    <xf numFmtId="4" fontId="7" fillId="0" borderId="163" xfId="5" applyNumberFormat="1" applyFont="1" applyBorder="1"/>
    <xf numFmtId="4" fontId="7" fillId="0" borderId="171" xfId="5" applyNumberFormat="1" applyFont="1" applyBorder="1"/>
    <xf numFmtId="4" fontId="76" fillId="0" borderId="128" xfId="0" applyNumberFormat="1" applyFont="1" applyBorder="1"/>
    <xf numFmtId="4" fontId="76" fillId="0" borderId="94" xfId="0" applyNumberFormat="1" applyFont="1" applyBorder="1"/>
    <xf numFmtId="4" fontId="76" fillId="0" borderId="161" xfId="0" applyNumberFormat="1" applyFont="1" applyBorder="1"/>
    <xf numFmtId="4" fontId="76" fillId="0" borderId="87" xfId="0" applyNumberFormat="1" applyFont="1" applyBorder="1"/>
    <xf numFmtId="4" fontId="76" fillId="0" borderId="86" xfId="0" applyNumberFormat="1" applyFont="1" applyBorder="1"/>
    <xf numFmtId="4" fontId="76" fillId="0" borderId="95" xfId="0" applyNumberFormat="1" applyFont="1" applyBorder="1"/>
    <xf numFmtId="4" fontId="77" fillId="0" borderId="94" xfId="0" applyNumberFormat="1" applyFont="1" applyBorder="1"/>
    <xf numFmtId="4" fontId="77" fillId="0" borderId="128" xfId="0" applyNumberFormat="1" applyFont="1" applyBorder="1"/>
    <xf numFmtId="4" fontId="77" fillId="0" borderId="95" xfId="0" applyNumberFormat="1" applyFont="1" applyBorder="1"/>
    <xf numFmtId="4" fontId="13" fillId="0" borderId="86" xfId="0" applyNumberFormat="1" applyFont="1" applyBorder="1"/>
    <xf numFmtId="4" fontId="77" fillId="0" borderId="86" xfId="0" applyNumberFormat="1" applyFont="1" applyBorder="1"/>
    <xf numFmtId="4" fontId="77" fillId="0" borderId="87" xfId="0" applyNumberFormat="1" applyFont="1" applyBorder="1"/>
    <xf numFmtId="3" fontId="73" fillId="0" borderId="127" xfId="0" applyNumberFormat="1" applyFont="1" applyBorder="1" applyAlignment="1">
      <alignment horizontal="center" vertical="center" wrapText="1"/>
    </xf>
    <xf numFmtId="49" fontId="73" fillId="0" borderId="127" xfId="0" applyNumberFormat="1" applyFont="1" applyBorder="1" applyAlignment="1">
      <alignment horizontal="center" vertical="center" wrapText="1"/>
    </xf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2" fontId="1" fillId="0" borderId="0" xfId="1" applyNumberFormat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4" fontId="34" fillId="0" borderId="55" xfId="0" applyNumberFormat="1" applyFont="1" applyBorder="1"/>
    <xf numFmtId="4" fontId="31" fillId="0" borderId="144" xfId="3" applyNumberFormat="1" applyFont="1" applyBorder="1" applyAlignment="1">
      <alignment horizontal="right" vertical="center"/>
    </xf>
    <xf numFmtId="4" fontId="67" fillId="0" borderId="144" xfId="3" applyNumberFormat="1" applyFont="1" applyBorder="1"/>
    <xf numFmtId="4" fontId="65" fillId="0" borderId="65" xfId="3" applyNumberFormat="1" applyFont="1" applyBorder="1"/>
    <xf numFmtId="4" fontId="7" fillId="0" borderId="144" xfId="5" applyNumberFormat="1" applyFont="1" applyBorder="1"/>
    <xf numFmtId="4" fontId="65" fillId="0" borderId="144" xfId="3" applyNumberFormat="1" applyFont="1" applyBorder="1"/>
    <xf numFmtId="4" fontId="65" fillId="0" borderId="76" xfId="3" applyNumberFormat="1" applyFont="1" applyBorder="1"/>
    <xf numFmtId="4" fontId="76" fillId="0" borderId="144" xfId="0" applyNumberFormat="1" applyFont="1" applyBorder="1"/>
    <xf numFmtId="4" fontId="65" fillId="0" borderId="152" xfId="5" applyNumberFormat="1" applyFont="1" applyBorder="1" applyAlignment="1">
      <alignment horizontal="right" vertical="center" wrapText="1"/>
    </xf>
    <xf numFmtId="4" fontId="7" fillId="0" borderId="143" xfId="5" applyNumberFormat="1" applyFont="1" applyBorder="1" applyAlignment="1">
      <alignment horizontal="right" vertical="center" wrapText="1"/>
    </xf>
    <xf numFmtId="4" fontId="31" fillId="0" borderId="147" xfId="5" applyNumberFormat="1" applyFont="1" applyBorder="1" applyAlignment="1">
      <alignment horizontal="right" vertical="center" wrapText="1"/>
    </xf>
    <xf numFmtId="4" fontId="7" fillId="0" borderId="152" xfId="5" applyNumberFormat="1" applyFont="1" applyBorder="1" applyAlignment="1">
      <alignment horizontal="right" vertical="center" wrapText="1"/>
    </xf>
    <xf numFmtId="4" fontId="31" fillId="0" borderId="62" xfId="3" applyNumberFormat="1" applyFont="1" applyBorder="1" applyAlignment="1">
      <alignment vertical="center"/>
    </xf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65" fillId="0" borderId="151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1" fillId="0" borderId="164" xfId="5" applyNumberForma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4" fontId="31" fillId="0" borderId="97" xfId="3" applyNumberFormat="1" applyFont="1" applyBorder="1"/>
    <xf numFmtId="4" fontId="65" fillId="0" borderId="62" xfId="3" applyNumberFormat="1" applyFont="1" applyBorder="1"/>
    <xf numFmtId="4" fontId="1" fillId="0" borderId="115" xfId="5" applyNumberFormat="1" applyBorder="1"/>
    <xf numFmtId="4" fontId="1" fillId="0" borderId="97" xfId="5" applyNumberFormat="1" applyBorder="1"/>
    <xf numFmtId="4" fontId="1" fillId="0" borderId="162" xfId="5" applyNumberFormat="1" applyBorder="1"/>
    <xf numFmtId="4" fontId="70" fillId="0" borderId="63" xfId="0" applyNumberFormat="1" applyFont="1" applyBorder="1"/>
    <xf numFmtId="4" fontId="70" fillId="0" borderId="56" xfId="0" applyNumberFormat="1" applyFont="1" applyBorder="1"/>
    <xf numFmtId="4" fontId="1" fillId="0" borderId="125" xfId="5" applyNumberFormat="1" applyBorder="1"/>
    <xf numFmtId="4" fontId="1" fillId="0" borderId="72" xfId="5" applyNumberFormat="1" applyBorder="1"/>
    <xf numFmtId="4" fontId="1" fillId="0" borderId="137" xfId="5" applyNumberFormat="1" applyBorder="1"/>
    <xf numFmtId="4" fontId="7" fillId="0" borderId="125" xfId="3" applyNumberFormat="1" applyFont="1" applyBorder="1"/>
    <xf numFmtId="4" fontId="65" fillId="0" borderId="143" xfId="3" applyNumberFormat="1" applyFont="1" applyBorder="1"/>
    <xf numFmtId="4" fontId="65" fillId="0" borderId="70" xfId="3" applyNumberFormat="1" applyFont="1" applyBorder="1"/>
    <xf numFmtId="4" fontId="1" fillId="0" borderId="172" xfId="5" applyNumberFormat="1" applyBorder="1"/>
    <xf numFmtId="4" fontId="1" fillId="0" borderId="99" xfId="5" applyNumberFormat="1" applyBorder="1"/>
    <xf numFmtId="4" fontId="1" fillId="0" borderId="160" xfId="5" applyNumberFormat="1" applyBorder="1"/>
    <xf numFmtId="4" fontId="13" fillId="0" borderId="99" xfId="0" applyNumberFormat="1" applyFont="1" applyBorder="1"/>
    <xf numFmtId="4" fontId="13" fillId="0" borderId="66" xfId="0" applyNumberFormat="1" applyFont="1" applyBorder="1"/>
    <xf numFmtId="4" fontId="13" fillId="0" borderId="160" xfId="0" applyNumberFormat="1" applyFont="1" applyBorder="1"/>
    <xf numFmtId="3" fontId="13" fillId="0" borderId="172" xfId="0" applyNumberFormat="1" applyFont="1" applyBorder="1"/>
    <xf numFmtId="4" fontId="13" fillId="0" borderId="172" xfId="0" applyNumberFormat="1" applyFont="1" applyBorder="1"/>
    <xf numFmtId="3" fontId="1" fillId="0" borderId="127" xfId="5" applyNumberFormat="1" applyBorder="1"/>
    <xf numFmtId="4" fontId="70" fillId="0" borderId="69" xfId="0" applyNumberFormat="1" applyFont="1" applyBorder="1"/>
    <xf numFmtId="3" fontId="1" fillId="0" borderId="85" xfId="5" applyNumberFormat="1" applyBorder="1"/>
    <xf numFmtId="4" fontId="1" fillId="0" borderId="85" xfId="5" applyNumberFormat="1" applyBorder="1"/>
    <xf numFmtId="4" fontId="1" fillId="0" borderId="136" xfId="5" applyNumberFormat="1" applyBorder="1"/>
    <xf numFmtId="4" fontId="13" fillId="0" borderId="127" xfId="0" applyNumberFormat="1" applyFont="1" applyBorder="1"/>
    <xf numFmtId="4" fontId="13" fillId="0" borderId="137" xfId="0" applyNumberFormat="1" applyFont="1" applyBorder="1"/>
    <xf numFmtId="3" fontId="13" fillId="0" borderId="133" xfId="0" applyNumberFormat="1" applyFont="1" applyBorder="1"/>
    <xf numFmtId="3" fontId="13" fillId="0" borderId="125" xfId="0" applyNumberFormat="1" applyFont="1" applyBorder="1"/>
    <xf numFmtId="4" fontId="13" fillId="0" borderId="73" xfId="0" applyNumberFormat="1" applyFont="1" applyBorder="1"/>
    <xf numFmtId="4" fontId="13" fillId="0" borderId="69" xfId="0" applyNumberFormat="1" applyFont="1" applyBorder="1"/>
    <xf numFmtId="4" fontId="13" fillId="0" borderId="138" xfId="0" applyNumberFormat="1" applyFont="1" applyBorder="1"/>
    <xf numFmtId="3" fontId="13" fillId="0" borderId="168" xfId="0" applyNumberFormat="1" applyFont="1" applyBorder="1"/>
    <xf numFmtId="3" fontId="13" fillId="0" borderId="126" xfId="0" applyNumberFormat="1" applyFont="1" applyBorder="1"/>
    <xf numFmtId="4" fontId="1" fillId="0" borderId="87" xfId="5" applyNumberFormat="1" applyBorder="1"/>
    <xf numFmtId="4" fontId="13" fillId="0" borderId="156" xfId="0" applyNumberFormat="1" applyFont="1" applyBorder="1"/>
    <xf numFmtId="4" fontId="13" fillId="0" borderId="75" xfId="0" applyNumberFormat="1" applyFont="1" applyBorder="1"/>
    <xf numFmtId="4" fontId="13" fillId="0" borderId="88" xfId="0" applyNumberFormat="1" applyFont="1" applyBorder="1"/>
    <xf numFmtId="3" fontId="13" fillId="0" borderId="85" xfId="0" applyNumberFormat="1" applyFont="1" applyBorder="1"/>
    <xf numFmtId="4" fontId="65" fillId="0" borderId="146" xfId="0" applyNumberFormat="1" applyFont="1" applyBorder="1"/>
    <xf numFmtId="4" fontId="65" fillId="0" borderId="163" xfId="0" applyNumberFormat="1" applyFont="1" applyBorder="1"/>
    <xf numFmtId="4" fontId="65" fillId="0" borderId="166" xfId="0" applyNumberFormat="1" applyFont="1" applyBorder="1"/>
    <xf numFmtId="4" fontId="65" fillId="0" borderId="76" xfId="0" applyNumberFormat="1" applyFont="1" applyBorder="1"/>
    <xf numFmtId="4" fontId="65" fillId="0" borderId="131" xfId="0" applyNumberFormat="1" applyFont="1" applyBorder="1"/>
    <xf numFmtId="4" fontId="65" fillId="0" borderId="86" xfId="0" applyNumberFormat="1" applyFont="1" applyBorder="1"/>
    <xf numFmtId="4" fontId="65" fillId="0" borderId="94" xfId="0" applyNumberFormat="1" applyFont="1" applyBorder="1"/>
    <xf numFmtId="4" fontId="65" fillId="0" borderId="128" xfId="0" applyNumberFormat="1" applyFont="1" applyBorder="1"/>
    <xf numFmtId="4" fontId="65" fillId="0" borderId="95" xfId="0" applyNumberFormat="1" applyFont="1" applyBorder="1"/>
    <xf numFmtId="4" fontId="65" fillId="0" borderId="161" xfId="0" applyNumberFormat="1" applyFont="1" applyBorder="1"/>
    <xf numFmtId="4" fontId="65" fillId="0" borderId="144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2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4" fontId="14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3" fontId="68" fillId="0" borderId="124" xfId="3" applyNumberFormat="1" applyFont="1" applyBorder="1"/>
    <xf numFmtId="3" fontId="70" fillId="0" borderId="115" xfId="5" applyNumberFormat="1" applyFont="1" applyBorder="1"/>
    <xf numFmtId="3" fontId="70" fillId="0" borderId="97" xfId="5" applyNumberFormat="1" applyFont="1" applyBorder="1"/>
    <xf numFmtId="0" fontId="13" fillId="0" borderId="92" xfId="0" applyFont="1" applyBorder="1"/>
    <xf numFmtId="0" fontId="13" fillId="0" borderId="132" xfId="0" applyFont="1" applyBorder="1"/>
    <xf numFmtId="3" fontId="68" fillId="0" borderId="64" xfId="3" applyNumberFormat="1" applyFont="1" applyBorder="1"/>
    <xf numFmtId="3" fontId="68" fillId="0" borderId="67" xfId="3" applyNumberFormat="1" applyFont="1" applyBorder="1"/>
    <xf numFmtId="3" fontId="65" fillId="0" borderId="172" xfId="3" applyNumberFormat="1" applyFont="1" applyBorder="1"/>
    <xf numFmtId="4" fontId="34" fillId="0" borderId="6" xfId="0" applyNumberFormat="1" applyFont="1" applyBorder="1"/>
    <xf numFmtId="4" fontId="34" fillId="0" borderId="9" xfId="0" applyNumberFormat="1" applyFont="1" applyBorder="1"/>
    <xf numFmtId="4" fontId="51" fillId="0" borderId="0" xfId="0" applyNumberFormat="1" applyFont="1"/>
    <xf numFmtId="4" fontId="31" fillId="15" borderId="98" xfId="3" applyNumberFormat="1" applyFont="1" applyFill="1" applyBorder="1" applyAlignment="1">
      <alignment horizontal="right"/>
    </xf>
    <xf numFmtId="4" fontId="65" fillId="15" borderId="98" xfId="3" applyNumberFormat="1" applyFont="1" applyFill="1" applyBorder="1"/>
    <xf numFmtId="4" fontId="65" fillId="15" borderId="97" xfId="3" applyNumberFormat="1" applyFont="1" applyFill="1" applyBorder="1"/>
    <xf numFmtId="4" fontId="86" fillId="15" borderId="98" xfId="3" applyNumberFormat="1" applyFont="1" applyFill="1" applyBorder="1"/>
    <xf numFmtId="4" fontId="65" fillId="15" borderId="124" xfId="3" applyNumberFormat="1" applyFont="1" applyFill="1" applyBorder="1"/>
    <xf numFmtId="4" fontId="86" fillId="15" borderId="151" xfId="3" applyNumberFormat="1" applyFont="1" applyFill="1" applyBorder="1"/>
    <xf numFmtId="4" fontId="31" fillId="15" borderId="56" xfId="3" applyNumberFormat="1" applyFont="1" applyFill="1" applyBorder="1" applyAlignment="1">
      <alignment horizontal="right"/>
    </xf>
    <xf numFmtId="4" fontId="65" fillId="15" borderId="56" xfId="3" applyNumberFormat="1" applyFont="1" applyFill="1" applyBorder="1"/>
    <xf numFmtId="4" fontId="65" fillId="15" borderId="72" xfId="3" applyNumberFormat="1" applyFont="1" applyFill="1" applyBorder="1"/>
    <xf numFmtId="4" fontId="86" fillId="15" borderId="56" xfId="3" applyNumberFormat="1" applyFont="1" applyFill="1" applyBorder="1"/>
    <xf numFmtId="4" fontId="65" fillId="15" borderId="64" xfId="3" applyNumberFormat="1" applyFont="1" applyFill="1" applyBorder="1"/>
    <xf numFmtId="4" fontId="31" fillId="0" borderId="56" xfId="3" applyNumberFormat="1" applyFont="1" applyBorder="1" applyAlignment="1">
      <alignment horizontal="right"/>
    </xf>
    <xf numFmtId="4" fontId="86" fillId="0" borderId="64" xfId="3" applyNumberFormat="1" applyFont="1" applyBorder="1"/>
    <xf numFmtId="4" fontId="65" fillId="15" borderId="66" xfId="3" applyNumberFormat="1" applyFont="1" applyFill="1" applyBorder="1"/>
    <xf numFmtId="4" fontId="65" fillId="15" borderId="99" xfId="3" applyNumberFormat="1" applyFont="1" applyFill="1" applyBorder="1"/>
    <xf numFmtId="4" fontId="86" fillId="15" borderId="66" xfId="3" applyNumberFormat="1" applyFont="1" applyFill="1" applyBorder="1"/>
    <xf numFmtId="4" fontId="65" fillId="15" borderId="67" xfId="3" applyNumberFormat="1" applyFont="1" applyFill="1" applyBorder="1"/>
    <xf numFmtId="4" fontId="86" fillId="15" borderId="63" xfId="3" applyNumberFormat="1" applyFont="1" applyFill="1" applyBorder="1"/>
    <xf numFmtId="4" fontId="86" fillId="15" borderId="143" xfId="3" applyNumberFormat="1" applyFont="1" applyFill="1" applyBorder="1"/>
    <xf numFmtId="4" fontId="70" fillId="15" borderId="61" xfId="3" applyNumberFormat="1" applyFont="1" applyFill="1" applyBorder="1" applyAlignment="1">
      <alignment horizontal="right"/>
    </xf>
    <xf numFmtId="4" fontId="65" fillId="15" borderId="122" xfId="3" applyNumberFormat="1" applyFont="1" applyFill="1" applyBorder="1"/>
    <xf numFmtId="4" fontId="65" fillId="15" borderId="71" xfId="3" applyNumberFormat="1" applyFont="1" applyFill="1" applyBorder="1"/>
    <xf numFmtId="4" fontId="86" fillId="15" borderId="62" xfId="3" applyNumberFormat="1" applyFont="1" applyFill="1" applyBorder="1"/>
    <xf numFmtId="4" fontId="70" fillId="15" borderId="56" xfId="3" applyNumberFormat="1" applyFont="1" applyFill="1" applyBorder="1" applyAlignment="1">
      <alignment horizontal="right"/>
    </xf>
    <xf numFmtId="4" fontId="87" fillId="15" borderId="63" xfId="0" applyNumberFormat="1" applyFont="1" applyFill="1" applyBorder="1"/>
    <xf numFmtId="4" fontId="70" fillId="15" borderId="56" xfId="0" applyNumberFormat="1" applyFont="1" applyFill="1" applyBorder="1"/>
    <xf numFmtId="4" fontId="70" fillId="15" borderId="63" xfId="0" applyNumberFormat="1" applyFont="1" applyFill="1" applyBorder="1"/>
    <xf numFmtId="4" fontId="87" fillId="15" borderId="56" xfId="0" applyNumberFormat="1" applyFont="1" applyFill="1" applyBorder="1"/>
    <xf numFmtId="4" fontId="88" fillId="0" borderId="77" xfId="0" applyNumberFormat="1" applyFont="1" applyBorder="1"/>
    <xf numFmtId="0" fontId="68" fillId="0" borderId="149" xfId="0" applyFont="1" applyBorder="1"/>
    <xf numFmtId="0" fontId="68" fillId="0" borderId="78" xfId="0" applyFont="1" applyBorder="1"/>
    <xf numFmtId="0" fontId="68" fillId="0" borderId="145" xfId="0" applyFont="1" applyBorder="1"/>
    <xf numFmtId="0" fontId="68" fillId="0" borderId="123" xfId="0" applyFont="1" applyBorder="1"/>
    <xf numFmtId="4" fontId="68" fillId="0" borderId="151" xfId="0" applyNumberFormat="1" applyFont="1" applyBorder="1"/>
    <xf numFmtId="4" fontId="68" fillId="0" borderId="63" xfId="0" applyNumberFormat="1" applyFont="1" applyBorder="1"/>
    <xf numFmtId="4" fontId="68" fillId="0" borderId="65" xfId="0" applyNumberFormat="1" applyFont="1" applyBorder="1"/>
    <xf numFmtId="4" fontId="68" fillId="0" borderId="61" xfId="3" applyNumberFormat="1" applyFont="1" applyBorder="1"/>
    <xf numFmtId="4" fontId="68" fillId="0" borderId="56" xfId="3" applyNumberFormat="1" applyFont="1" applyBorder="1"/>
    <xf numFmtId="4" fontId="68" fillId="0" borderId="98" xfId="3" applyNumberFormat="1" applyFont="1" applyBorder="1"/>
    <xf numFmtId="4" fontId="7" fillId="0" borderId="94" xfId="3" applyNumberFormat="1" applyFont="1" applyBorder="1"/>
    <xf numFmtId="4" fontId="7" fillId="0" borderId="128" xfId="3" applyNumberFormat="1" applyFont="1" applyBorder="1"/>
    <xf numFmtId="4" fontId="7" fillId="0" borderId="87" xfId="3" applyNumberFormat="1" applyFont="1" applyBorder="1"/>
    <xf numFmtId="4" fontId="7" fillId="0" borderId="86" xfId="0" applyNumberFormat="1" applyFont="1" applyBorder="1"/>
    <xf numFmtId="4" fontId="7" fillId="0" borderId="157" xfId="0" applyNumberFormat="1" applyFont="1" applyBorder="1"/>
    <xf numFmtId="4" fontId="7" fillId="0" borderId="87" xfId="0" applyNumberFormat="1" applyFont="1" applyBorder="1"/>
    <xf numFmtId="4" fontId="7" fillId="0" borderId="94" xfId="0" applyNumberFormat="1" applyFont="1" applyBorder="1"/>
    <xf numFmtId="4" fontId="7" fillId="0" borderId="128" xfId="0" applyNumberFormat="1" applyFont="1" applyBorder="1"/>
    <xf numFmtId="4" fontId="7" fillId="0" borderId="161" xfId="0" applyNumberFormat="1" applyFont="1" applyBorder="1"/>
    <xf numFmtId="4" fontId="7" fillId="15" borderId="156" xfId="0" applyNumberFormat="1" applyFont="1" applyFill="1" applyBorder="1"/>
    <xf numFmtId="4" fontId="7" fillId="15" borderId="75" xfId="0" applyNumberFormat="1" applyFont="1" applyFill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3" fontId="13" fillId="0" borderId="131" xfId="0" applyNumberFormat="1" applyFont="1" applyBorder="1" applyAlignment="1">
      <alignment horizont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4" fontId="13" fillId="0" borderId="131" xfId="0" applyNumberFormat="1" applyFont="1" applyBorder="1" applyAlignment="1">
      <alignment horizontal="center"/>
    </xf>
    <xf numFmtId="4" fontId="31" fillId="0" borderId="67" xfId="5" applyNumberFormat="1" applyFont="1" applyBorder="1" applyAlignment="1">
      <alignment horizontal="center" vertical="center" wrapText="1"/>
    </xf>
    <xf numFmtId="4" fontId="31" fillId="0" borderId="152" xfId="5" applyNumberFormat="1" applyFont="1" applyBorder="1" applyAlignment="1">
      <alignment horizontal="center" vertical="center" wrapText="1"/>
    </xf>
    <xf numFmtId="4" fontId="31" fillId="0" borderId="157" xfId="5" applyNumberFormat="1" applyFont="1" applyBorder="1" applyAlignment="1">
      <alignment horizontal="center" vertical="center" wrapText="1"/>
    </xf>
    <xf numFmtId="4" fontId="65" fillId="0" borderId="66" xfId="5" applyNumberFormat="1" applyFont="1" applyBorder="1" applyAlignment="1">
      <alignment horizontal="center" vertical="center"/>
    </xf>
    <xf numFmtId="4" fontId="65" fillId="0" borderId="75" xfId="5" applyNumberFormat="1" applyFont="1" applyBorder="1" applyAlignment="1">
      <alignment horizontal="center" vertical="center"/>
    </xf>
    <xf numFmtId="4" fontId="65" fillId="0" borderId="67" xfId="5" applyNumberFormat="1" applyFont="1" applyBorder="1" applyAlignment="1">
      <alignment horizontal="center" vertical="center" wrapText="1"/>
    </xf>
    <xf numFmtId="4" fontId="65" fillId="0" borderId="157" xfId="5" applyNumberFormat="1" applyFont="1" applyBorder="1" applyAlignment="1">
      <alignment horizontal="center" vertical="center" wrapText="1"/>
    </xf>
    <xf numFmtId="4" fontId="31" fillId="0" borderId="100" xfId="3" applyNumberFormat="1" applyFont="1" applyBorder="1" applyAlignment="1">
      <alignment horizontal="center" vertical="center"/>
    </xf>
    <xf numFmtId="4" fontId="31" fillId="0" borderId="131" xfId="3" applyNumberFormat="1" applyFont="1" applyBorder="1" applyAlignment="1">
      <alignment horizontal="center" vertical="center"/>
    </xf>
    <xf numFmtId="4" fontId="31" fillId="0" borderId="92" xfId="3" applyNumberFormat="1" applyFont="1" applyBorder="1" applyAlignment="1">
      <alignment horizontal="center" vertical="center"/>
    </xf>
    <xf numFmtId="4" fontId="31" fillId="0" borderId="92" xfId="3" applyNumberFormat="1" applyFont="1" applyBorder="1" applyAlignment="1">
      <alignment horizontal="center" vertical="center" wrapText="1"/>
    </xf>
    <xf numFmtId="4" fontId="31" fillId="0" borderId="91" xfId="3" applyNumberFormat="1" applyFont="1" applyBorder="1" applyAlignment="1">
      <alignment horizontal="center" vertical="center" wrapText="1"/>
    </xf>
    <xf numFmtId="4" fontId="31" fillId="0" borderId="88" xfId="3" applyNumberFormat="1" applyFont="1" applyBorder="1" applyAlignment="1">
      <alignment horizontal="center" vertical="center" wrapText="1"/>
    </xf>
    <xf numFmtId="4" fontId="64" fillId="0" borderId="100" xfId="5" applyNumberFormat="1" applyFont="1" applyBorder="1" applyAlignment="1">
      <alignment horizontal="center" vertical="center" wrapText="1"/>
    </xf>
    <xf numFmtId="4" fontId="64" fillId="0" borderId="131" xfId="5" applyNumberFormat="1" applyFont="1" applyBorder="1" applyAlignment="1">
      <alignment horizontal="center" vertical="center" wrapText="1"/>
    </xf>
    <xf numFmtId="4" fontId="64" fillId="0" borderId="92" xfId="5" applyNumberFormat="1" applyFont="1" applyBorder="1" applyAlignment="1">
      <alignment horizontal="center" vertical="center" wrapText="1"/>
    </xf>
    <xf numFmtId="4" fontId="64" fillId="0" borderId="167" xfId="5" applyNumberFormat="1" applyFont="1" applyBorder="1" applyAlignment="1">
      <alignment horizontal="center" vertical="center" wrapText="1"/>
    </xf>
    <xf numFmtId="4" fontId="64" fillId="0" borderId="0" xfId="5" applyNumberFormat="1" applyFont="1" applyAlignment="1">
      <alignment horizontal="center" vertical="center" wrapText="1"/>
    </xf>
    <xf numFmtId="4" fontId="64" fillId="0" borderId="91" xfId="5" applyNumberFormat="1" applyFont="1" applyBorder="1" applyAlignment="1">
      <alignment horizontal="center" vertical="center" wrapText="1"/>
    </xf>
    <xf numFmtId="3" fontId="73" fillId="0" borderId="100" xfId="0" applyNumberFormat="1" applyFont="1" applyBorder="1" applyAlignment="1">
      <alignment horizontal="center" vertical="center" wrapText="1"/>
    </xf>
    <xf numFmtId="3" fontId="73" fillId="0" borderId="131" xfId="0" applyNumberFormat="1" applyFont="1" applyBorder="1" applyAlignment="1">
      <alignment horizontal="center" vertical="center" wrapText="1"/>
    </xf>
    <xf numFmtId="3" fontId="73" fillId="0" borderId="92" xfId="0" applyNumberFormat="1" applyFont="1" applyBorder="1" applyAlignment="1">
      <alignment horizontal="center" vertical="center" wrapText="1"/>
    </xf>
    <xf numFmtId="3" fontId="73" fillId="0" borderId="167" xfId="0" applyNumberFormat="1" applyFont="1" applyBorder="1" applyAlignment="1">
      <alignment horizontal="center" vertical="center" wrapText="1"/>
    </xf>
    <xf numFmtId="3" fontId="73" fillId="0" borderId="0" xfId="0" applyNumberFormat="1" applyFont="1" applyAlignment="1">
      <alignment horizontal="center" vertical="center" wrapText="1"/>
    </xf>
    <xf numFmtId="3" fontId="73" fillId="0" borderId="91" xfId="0" applyNumberFormat="1" applyFont="1" applyBorder="1" applyAlignment="1">
      <alignment horizontal="center" vertical="center" wrapText="1"/>
    </xf>
    <xf numFmtId="3" fontId="73" fillId="0" borderId="101" xfId="0" applyNumberFormat="1" applyFont="1" applyBorder="1" applyAlignment="1">
      <alignment horizontal="center" vertical="center" wrapText="1"/>
    </xf>
    <xf numFmtId="3" fontId="73" fillId="0" borderId="129" xfId="0" applyNumberFormat="1" applyFont="1" applyBorder="1" applyAlignment="1">
      <alignment horizontal="center" vertical="center" wrapText="1"/>
    </xf>
    <xf numFmtId="3" fontId="73" fillId="0" borderId="88" xfId="0" applyNumberFormat="1" applyFont="1" applyBorder="1" applyAlignment="1">
      <alignment horizontal="center" vertical="center" wrapText="1"/>
    </xf>
    <xf numFmtId="4" fontId="31" fillId="0" borderId="164" xfId="3" applyNumberFormat="1" applyFont="1" applyBorder="1" applyAlignment="1">
      <alignment horizontal="center" vertical="center"/>
    </xf>
    <xf numFmtId="4" fontId="31" fillId="0" borderId="165" xfId="3" applyNumberFormat="1" applyFont="1" applyBorder="1" applyAlignment="1">
      <alignment horizontal="center" vertical="center"/>
    </xf>
    <xf numFmtId="4" fontId="31" fillId="0" borderId="136" xfId="3" applyNumberFormat="1" applyFont="1" applyBorder="1" applyAlignment="1">
      <alignment horizontal="center" vertical="center"/>
    </xf>
    <xf numFmtId="4" fontId="31" fillId="0" borderId="164" xfId="5" applyNumberFormat="1" applyFont="1" applyBorder="1" applyAlignment="1">
      <alignment horizontal="center"/>
    </xf>
    <xf numFmtId="4" fontId="31" fillId="0" borderId="165" xfId="5" applyNumberFormat="1" applyFont="1" applyBorder="1" applyAlignment="1">
      <alignment horizontal="center"/>
    </xf>
    <xf numFmtId="4" fontId="31" fillId="0" borderId="136" xfId="5" applyNumberFormat="1" applyFont="1" applyBorder="1" applyAlignment="1">
      <alignment horizontal="center"/>
    </xf>
    <xf numFmtId="4" fontId="21" fillId="0" borderId="164" xfId="5" applyNumberFormat="1" applyFont="1" applyBorder="1" applyAlignment="1">
      <alignment horizontal="center" vertical="center" wrapText="1"/>
    </xf>
    <xf numFmtId="4" fontId="21" fillId="0" borderId="165" xfId="5" applyNumberFormat="1" applyFont="1" applyBorder="1" applyAlignment="1">
      <alignment horizontal="center" vertical="center" wrapText="1"/>
    </xf>
    <xf numFmtId="4" fontId="21" fillId="0" borderId="136" xfId="5" applyNumberFormat="1" applyFont="1" applyBorder="1" applyAlignment="1">
      <alignment horizontal="center" vertical="center" wrapText="1"/>
    </xf>
    <xf numFmtId="4" fontId="73" fillId="0" borderId="101" xfId="0" applyNumberFormat="1" applyFont="1" applyBorder="1" applyAlignment="1">
      <alignment horizontal="center" vertical="center" wrapText="1"/>
    </xf>
    <xf numFmtId="4" fontId="73" fillId="0" borderId="129" xfId="0" applyNumberFormat="1" applyFont="1" applyBorder="1" applyAlignment="1">
      <alignment horizontal="center" vertical="center" wrapText="1"/>
    </xf>
    <xf numFmtId="4" fontId="73" fillId="0" borderId="88" xfId="0" applyNumberFormat="1" applyFont="1" applyBorder="1" applyAlignment="1">
      <alignment horizontal="center" vertical="center" wrapText="1"/>
    </xf>
    <xf numFmtId="4" fontId="31" fillId="0" borderId="132" xfId="3" applyNumberFormat="1" applyFont="1" applyBorder="1" applyAlignment="1">
      <alignment horizontal="center" vertical="center" wrapText="1"/>
    </xf>
    <xf numFmtId="4" fontId="31" fillId="0" borderId="84" xfId="3" applyNumberFormat="1" applyFont="1" applyBorder="1" applyAlignment="1">
      <alignment horizontal="center" vertical="center" wrapText="1"/>
    </xf>
    <xf numFmtId="4" fontId="31" fillId="0" borderId="85" xfId="3" applyNumberFormat="1" applyFont="1" applyBorder="1" applyAlignment="1">
      <alignment horizontal="center" vertical="center" wrapText="1"/>
    </xf>
    <xf numFmtId="4" fontId="31" fillId="0" borderId="146" xfId="5" applyNumberFormat="1" applyFont="1" applyBorder="1" applyAlignment="1">
      <alignment horizontal="center" vertical="center" wrapText="1"/>
    </xf>
    <xf numFmtId="4" fontId="31" fillId="0" borderId="147" xfId="5" applyNumberFormat="1" applyFont="1" applyBorder="1" applyAlignment="1">
      <alignment horizontal="center" vertical="center" wrapText="1"/>
    </xf>
    <xf numFmtId="4" fontId="31" fillId="0" borderId="156" xfId="5" applyNumberFormat="1" applyFont="1" applyBorder="1" applyAlignment="1">
      <alignment horizontal="center" vertical="center" wrapText="1"/>
    </xf>
    <xf numFmtId="4" fontId="31" fillId="0" borderId="163" xfId="3" applyNumberFormat="1" applyFont="1" applyBorder="1" applyAlignment="1">
      <alignment horizontal="center" vertical="center"/>
    </xf>
    <xf numFmtId="4" fontId="31" fillId="0" borderId="77" xfId="3" applyNumberFormat="1" applyFont="1" applyBorder="1" applyAlignment="1">
      <alignment horizontal="center" vertical="center"/>
    </xf>
    <xf numFmtId="4" fontId="31" fillId="0" borderId="75" xfId="3" applyNumberFormat="1" applyFont="1" applyBorder="1" applyAlignment="1">
      <alignment horizontal="center" vertical="center"/>
    </xf>
    <xf numFmtId="4" fontId="73" fillId="0" borderId="99" xfId="3" applyNumberFormat="1" applyFont="1" applyBorder="1" applyAlignment="1">
      <alignment horizontal="center" vertical="center"/>
    </xf>
    <xf numFmtId="4" fontId="31" fillId="0" borderId="147" xfId="3" applyNumberFormat="1" applyFont="1" applyBorder="1" applyAlignment="1">
      <alignment horizontal="center" vertical="center"/>
    </xf>
    <xf numFmtId="4" fontId="31" fillId="0" borderId="156" xfId="3" applyNumberFormat="1" applyFont="1" applyBorder="1" applyAlignment="1">
      <alignment horizontal="center" vertical="center"/>
    </xf>
    <xf numFmtId="4" fontId="31" fillId="0" borderId="78" xfId="5" applyNumberFormat="1" applyFont="1" applyBorder="1" applyAlignment="1">
      <alignment horizontal="center"/>
    </xf>
    <xf numFmtId="4" fontId="31" fillId="0" borderId="137" xfId="5" applyNumberFormat="1" applyFont="1" applyBorder="1" applyAlignment="1">
      <alignment horizontal="center"/>
    </xf>
    <xf numFmtId="4" fontId="7" fillId="0" borderId="77" xfId="5" applyNumberFormat="1" applyFont="1" applyBorder="1" applyAlignment="1">
      <alignment horizontal="center" vertical="center" wrapText="1"/>
    </xf>
    <xf numFmtId="4" fontId="7" fillId="0" borderId="75" xfId="5" applyNumberFormat="1" applyFont="1" applyBorder="1" applyAlignment="1">
      <alignment horizontal="center" vertical="center" wrapText="1"/>
    </xf>
    <xf numFmtId="4" fontId="7" fillId="0" borderId="67" xfId="5" applyNumberFormat="1" applyFont="1" applyBorder="1" applyAlignment="1">
      <alignment horizontal="center" vertical="center" wrapText="1"/>
    </xf>
    <xf numFmtId="4" fontId="7" fillId="0" borderId="152" xfId="5" applyNumberFormat="1" applyFont="1" applyBorder="1" applyAlignment="1">
      <alignment horizontal="center" vertical="center" wrapText="1"/>
    </xf>
    <xf numFmtId="4" fontId="7" fillId="0" borderId="157" xfId="5" applyNumberFormat="1" applyFont="1" applyBorder="1" applyAlignment="1">
      <alignment horizontal="center" vertical="center" wrapText="1"/>
    </xf>
    <xf numFmtId="4" fontId="76" fillId="0" borderId="94" xfId="0" applyNumberFormat="1" applyFont="1" applyBorder="1" applyAlignment="1">
      <alignment horizontal="center"/>
    </xf>
    <xf numFmtId="4" fontId="76" fillId="0" borderId="130" xfId="0" applyNumberFormat="1" applyFont="1" applyBorder="1" applyAlignment="1">
      <alignment horizontal="center"/>
    </xf>
    <xf numFmtId="4" fontId="76" fillId="0" borderId="161" xfId="0" applyNumberFormat="1" applyFont="1" applyBorder="1" applyAlignment="1">
      <alignment horizontal="center"/>
    </xf>
    <xf numFmtId="4" fontId="73" fillId="0" borderId="114" xfId="0" applyNumberFormat="1" applyFont="1" applyBorder="1" applyAlignment="1">
      <alignment horizontal="center"/>
    </xf>
    <xf numFmtId="4" fontId="73" fillId="0" borderId="130" xfId="0" applyNumberFormat="1" applyFont="1" applyBorder="1" applyAlignment="1">
      <alignment horizontal="center"/>
    </xf>
    <xf numFmtId="4" fontId="73" fillId="0" borderId="87" xfId="0" applyNumberFormat="1" applyFont="1" applyBorder="1" applyAlignment="1">
      <alignment horizontal="center"/>
    </xf>
    <xf numFmtId="4" fontId="77" fillId="0" borderId="94" xfId="0" applyNumberFormat="1" applyFont="1" applyBorder="1" applyAlignment="1">
      <alignment horizontal="center"/>
    </xf>
    <xf numFmtId="4" fontId="77" fillId="0" borderId="130" xfId="0" applyNumberFormat="1" applyFont="1" applyBorder="1" applyAlignment="1">
      <alignment horizontal="center"/>
    </xf>
    <xf numFmtId="4" fontId="77" fillId="0" borderId="161" xfId="0" applyNumberFormat="1" applyFont="1" applyBorder="1" applyAlignment="1">
      <alignment horizontal="center"/>
    </xf>
    <xf numFmtId="4" fontId="77" fillId="0" borderId="114" xfId="0" applyNumberFormat="1" applyFont="1" applyBorder="1" applyAlignment="1">
      <alignment horizontal="center"/>
    </xf>
    <xf numFmtId="4" fontId="77" fillId="0" borderId="87" xfId="0" applyNumberFormat="1" applyFont="1" applyBorder="1" applyAlignment="1">
      <alignment horizontal="center"/>
    </xf>
    <xf numFmtId="4" fontId="81" fillId="0" borderId="84" xfId="0" applyNumberFormat="1" applyFont="1" applyBorder="1"/>
    <xf numFmtId="4" fontId="83" fillId="0" borderId="86" xfId="0" applyNumberFormat="1" applyFont="1" applyBorder="1"/>
    <xf numFmtId="0" fontId="69" fillId="0" borderId="146" xfId="5" applyFont="1" applyFill="1" applyBorder="1" applyAlignment="1">
      <alignment horizontal="left" vertical="center" wrapText="1"/>
    </xf>
    <xf numFmtId="0" fontId="69" fillId="0" borderId="171" xfId="5" applyFont="1" applyFill="1" applyBorder="1" applyAlignment="1">
      <alignment horizontal="left" vertical="center" wrapText="1"/>
    </xf>
    <xf numFmtId="3" fontId="65" fillId="0" borderId="146" xfId="0" applyNumberFormat="1" applyFont="1" applyFill="1" applyBorder="1"/>
    <xf numFmtId="3" fontId="65" fillId="0" borderId="163" xfId="0" applyNumberFormat="1" applyFont="1" applyFill="1" applyBorder="1"/>
    <xf numFmtId="3" fontId="65" fillId="0" borderId="166" xfId="0" applyNumberFormat="1" applyFont="1" applyFill="1" applyBorder="1"/>
    <xf numFmtId="3" fontId="65" fillId="0" borderId="76" xfId="0" applyNumberFormat="1" applyFont="1" applyFill="1" applyBorder="1"/>
    <xf numFmtId="3" fontId="65" fillId="0" borderId="132" xfId="0" applyNumberFormat="1" applyFont="1" applyFill="1" applyBorder="1"/>
    <xf numFmtId="3" fontId="65" fillId="0" borderId="92" xfId="0" applyNumberFormat="1" applyFont="1" applyFill="1" applyBorder="1"/>
    <xf numFmtId="3" fontId="65" fillId="0" borderId="131" xfId="0" applyNumberFormat="1" applyFont="1" applyFill="1" applyBorder="1"/>
    <xf numFmtId="3" fontId="65" fillId="0" borderId="86" xfId="0" applyNumberFormat="1" applyFont="1" applyFill="1" applyBorder="1"/>
    <xf numFmtId="3" fontId="65" fillId="0" borderId="94" xfId="0" applyNumberFormat="1" applyFont="1" applyFill="1" applyBorder="1"/>
    <xf numFmtId="3" fontId="65" fillId="0" borderId="128" xfId="0" applyNumberFormat="1" applyFont="1" applyFill="1" applyBorder="1"/>
    <xf numFmtId="3" fontId="65" fillId="0" borderId="95" xfId="0" applyNumberFormat="1" applyFont="1" applyFill="1" applyBorder="1"/>
    <xf numFmtId="3" fontId="65" fillId="0" borderId="130" xfId="0" applyNumberFormat="1" applyFont="1" applyFill="1" applyBorder="1"/>
    <xf numFmtId="3" fontId="65" fillId="0" borderId="161" xfId="0" applyNumberFormat="1" applyFont="1" applyFill="1" applyBorder="1"/>
    <xf numFmtId="3" fontId="65" fillId="0" borderId="87" xfId="0" applyNumberFormat="1" applyFont="1" applyFill="1" applyBorder="1"/>
    <xf numFmtId="0" fontId="13" fillId="0" borderId="0" xfId="0" applyFont="1" applyFill="1"/>
    <xf numFmtId="0" fontId="0" fillId="0" borderId="0" xfId="0" applyFill="1"/>
    <xf numFmtId="0" fontId="76" fillId="0" borderId="94" xfId="0" applyFont="1" applyFill="1" applyBorder="1" applyAlignment="1">
      <alignment horizontal="center" wrapText="1"/>
    </xf>
    <xf numFmtId="0" fontId="76" fillId="0" borderId="95" xfId="0" applyFont="1" applyFill="1" applyBorder="1" applyAlignment="1">
      <alignment horizontal="center" wrapText="1"/>
    </xf>
    <xf numFmtId="3" fontId="76" fillId="0" borderId="94" xfId="0" applyNumberFormat="1" applyFont="1" applyFill="1" applyBorder="1"/>
    <xf numFmtId="3" fontId="76" fillId="0" borderId="128" xfId="0" applyNumberFormat="1" applyFont="1" applyFill="1" applyBorder="1"/>
    <xf numFmtId="3" fontId="76" fillId="0" borderId="161" xfId="0" applyNumberFormat="1" applyFont="1" applyFill="1" applyBorder="1"/>
    <xf numFmtId="3" fontId="76" fillId="0" borderId="86" xfId="0" applyNumberFormat="1" applyFont="1" applyFill="1" applyBorder="1"/>
    <xf numFmtId="3" fontId="76" fillId="0" borderId="144" xfId="0" applyNumberFormat="1" applyFont="1" applyFill="1" applyBorder="1"/>
    <xf numFmtId="3" fontId="76" fillId="0" borderId="130" xfId="0" applyNumberFormat="1" applyFont="1" applyFill="1" applyBorder="1"/>
    <xf numFmtId="3" fontId="76" fillId="0" borderId="87" xfId="0" applyNumberFormat="1" applyFont="1" applyFill="1" applyBorder="1"/>
    <xf numFmtId="3" fontId="76" fillId="0" borderId="95" xfId="0" applyNumberFormat="1" applyFont="1" applyFill="1" applyBorder="1"/>
    <xf numFmtId="3" fontId="76" fillId="0" borderId="94" xfId="0" applyNumberFormat="1" applyFont="1" applyFill="1" applyBorder="1" applyAlignment="1">
      <alignment horizontal="center"/>
    </xf>
    <xf numFmtId="3" fontId="76" fillId="0" borderId="130" xfId="0" applyNumberFormat="1" applyFont="1" applyFill="1" applyBorder="1" applyAlignment="1">
      <alignment horizontal="center"/>
    </xf>
    <xf numFmtId="3" fontId="76" fillId="0" borderId="161" xfId="0" applyNumberFormat="1" applyFont="1" applyFill="1" applyBorder="1" applyAlignment="1">
      <alignment horizontal="center"/>
    </xf>
    <xf numFmtId="0" fontId="76" fillId="0" borderId="0" xfId="0" applyFont="1" applyFill="1"/>
    <xf numFmtId="0" fontId="60" fillId="0" borderId="0" xfId="0" applyFont="1" applyFill="1"/>
    <xf numFmtId="0" fontId="76" fillId="0" borderId="94" xfId="0" applyFont="1" applyFill="1" applyBorder="1" applyAlignment="1">
      <alignment horizontal="center"/>
    </xf>
    <xf numFmtId="0" fontId="76" fillId="0" borderId="95" xfId="0" applyFont="1" applyFill="1" applyBorder="1" applyAlignment="1">
      <alignment horizontal="center"/>
    </xf>
    <xf numFmtId="3" fontId="76" fillId="0" borderId="94" xfId="0" quotePrefix="1" applyNumberFormat="1" applyFont="1" applyFill="1" applyBorder="1"/>
    <xf numFmtId="4" fontId="37" fillId="0" borderId="127" xfId="1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December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esktop\invest&#237;cie,%20sum&#225;rne%20tabu&#318;ky%202025%20-%202%20&#250;prava.xlsx" TargetMode="External"/><Relationship Id="rId1" Type="http://schemas.openxmlformats.org/officeDocument/2006/relationships/externalLinkPath" Target="/Users/kovacikova/Desktop/invest&#237;cie,%20sum&#225;rne%20tabu&#318;ky%202025%20-%202%20&#250;pra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121300</v>
          </cell>
          <cell r="AG5">
            <v>0</v>
          </cell>
          <cell r="AH5">
            <v>0</v>
          </cell>
          <cell r="AI5">
            <v>111421.81999999999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50056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111422.45999999999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37043</v>
          </cell>
          <cell r="AG41">
            <v>0</v>
          </cell>
          <cell r="AH41">
            <v>0</v>
          </cell>
          <cell r="AI41">
            <v>21240.6</v>
          </cell>
          <cell r="AJ41">
            <v>0</v>
          </cell>
          <cell r="AK41">
            <v>0</v>
          </cell>
        </row>
        <row r="58">
          <cell r="AF58">
            <v>10000</v>
          </cell>
          <cell r="AG58">
            <v>0</v>
          </cell>
          <cell r="AH58">
            <v>0</v>
          </cell>
          <cell r="AI58">
            <v>8639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12333.96</v>
          </cell>
          <cell r="AK62">
            <v>0</v>
          </cell>
        </row>
        <row r="79">
          <cell r="AF79">
            <v>86550</v>
          </cell>
          <cell r="AG79">
            <v>0</v>
          </cell>
          <cell r="AH79">
            <v>0</v>
          </cell>
          <cell r="AI79">
            <v>80427.429999999993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7470</v>
          </cell>
          <cell r="AJ88">
            <v>0</v>
          </cell>
          <cell r="AK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13950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400.46</v>
          </cell>
          <cell r="AJ5">
            <v>0</v>
          </cell>
          <cell r="AK5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598.4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2177.02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1575</v>
          </cell>
          <cell r="AJ27">
            <v>0</v>
          </cell>
          <cell r="AK27">
            <v>0</v>
          </cell>
        </row>
        <row r="29">
          <cell r="AF29">
            <v>5000</v>
          </cell>
          <cell r="AG29">
            <v>0</v>
          </cell>
          <cell r="AH29">
            <v>0</v>
          </cell>
          <cell r="AI29">
            <v>5000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1038.5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5385.84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82456.639999999999</v>
          </cell>
          <cell r="AJ4">
            <v>5116.8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73.8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744</v>
          </cell>
          <cell r="AJ29">
            <v>0</v>
          </cell>
          <cell r="AK29">
            <v>0</v>
          </cell>
        </row>
        <row r="34">
          <cell r="AF34">
            <v>16650</v>
          </cell>
          <cell r="AG34">
            <v>0</v>
          </cell>
          <cell r="AH34">
            <v>0</v>
          </cell>
          <cell r="AI34">
            <v>16390.490000000002</v>
          </cell>
          <cell r="AJ34">
            <v>0</v>
          </cell>
          <cell r="AK34">
            <v>0</v>
          </cell>
        </row>
        <row r="37">
          <cell r="AF37">
            <v>215688</v>
          </cell>
          <cell r="AG37">
            <v>0</v>
          </cell>
          <cell r="AH37">
            <v>0</v>
          </cell>
          <cell r="AI37">
            <v>188175.29999999996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300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4851.42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19963.559999999998</v>
          </cell>
          <cell r="AJ4">
            <v>0</v>
          </cell>
          <cell r="AK4">
            <v>0</v>
          </cell>
        </row>
        <row r="17">
          <cell r="AF17">
            <v>34450</v>
          </cell>
          <cell r="AG17">
            <v>0</v>
          </cell>
          <cell r="AH17">
            <v>0</v>
          </cell>
          <cell r="AI17">
            <v>32802.890000000007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/>
          <cell r="AG31"/>
          <cell r="AH31"/>
          <cell r="AI31"/>
          <cell r="AJ31"/>
          <cell r="AK31"/>
        </row>
      </sheetData>
      <sheetData sheetId="4">
        <row r="5">
          <cell r="AF5">
            <v>712514</v>
          </cell>
          <cell r="AG5">
            <v>80000</v>
          </cell>
          <cell r="AH5">
            <v>4000</v>
          </cell>
          <cell r="AI5">
            <v>675691.50000000012</v>
          </cell>
          <cell r="AJ5">
            <v>77036.539999999994</v>
          </cell>
          <cell r="AK5">
            <v>0</v>
          </cell>
        </row>
        <row r="61">
          <cell r="AF61">
            <v>202208</v>
          </cell>
          <cell r="AG61">
            <v>0</v>
          </cell>
          <cell r="AH61">
            <v>0</v>
          </cell>
          <cell r="AI61">
            <v>175958.87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78209.259999999995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80196.350000000006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6100</v>
          </cell>
          <cell r="AG97">
            <v>0</v>
          </cell>
          <cell r="AH97">
            <v>0</v>
          </cell>
          <cell r="AI97">
            <v>5961.4100000000008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115000</v>
          </cell>
          <cell r="AK115">
            <v>0</v>
          </cell>
        </row>
        <row r="122">
          <cell r="AF122">
            <v>110120</v>
          </cell>
          <cell r="AG122">
            <v>0</v>
          </cell>
          <cell r="AH122">
            <v>0</v>
          </cell>
          <cell r="AI122">
            <v>94492.67</v>
          </cell>
          <cell r="AJ122">
            <v>0</v>
          </cell>
          <cell r="AK122">
            <v>0</v>
          </cell>
        </row>
        <row r="125">
          <cell r="AF125">
            <v>143400</v>
          </cell>
          <cell r="AG125">
            <v>0</v>
          </cell>
          <cell r="AH125">
            <v>0</v>
          </cell>
          <cell r="AI125">
            <v>143352.88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4349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3000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9750</v>
          </cell>
          <cell r="AG5">
            <v>0</v>
          </cell>
          <cell r="AH5">
            <v>0</v>
          </cell>
          <cell r="AI5">
            <v>5065.4799999999996</v>
          </cell>
          <cell r="AJ5">
            <v>0</v>
          </cell>
          <cell r="AK5">
            <v>0</v>
          </cell>
        </row>
        <row r="10">
          <cell r="AF10">
            <v>1760298</v>
          </cell>
          <cell r="AG10">
            <v>0</v>
          </cell>
          <cell r="AH10">
            <v>0</v>
          </cell>
          <cell r="AI10">
            <v>1658456.15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207170</v>
          </cell>
          <cell r="AG31">
            <v>0</v>
          </cell>
          <cell r="AH31">
            <v>0</v>
          </cell>
          <cell r="AI31">
            <v>200264.49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226899.96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252062.96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78182.260000000009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6693.33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51000</v>
          </cell>
          <cell r="AG33">
            <v>1895985</v>
          </cell>
          <cell r="AH33">
            <v>0</v>
          </cell>
          <cell r="AI33">
            <v>20959.400000000001</v>
          </cell>
          <cell r="AJ33">
            <v>1666699.68</v>
          </cell>
          <cell r="AK33">
            <v>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15612.7</v>
          </cell>
          <cell r="AJ36">
            <v>11999.88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188464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5545.7800000000007</v>
          </cell>
          <cell r="AJ4">
            <v>0</v>
          </cell>
          <cell r="AK4">
            <v>0</v>
          </cell>
        </row>
        <row r="20">
          <cell r="AF20">
            <v>307255</v>
          </cell>
          <cell r="AG20">
            <v>2154</v>
          </cell>
          <cell r="AH20">
            <v>0</v>
          </cell>
          <cell r="AI20">
            <v>307255</v>
          </cell>
          <cell r="AJ20">
            <v>2153.9</v>
          </cell>
          <cell r="AK20">
            <v>0</v>
          </cell>
        </row>
        <row r="23">
          <cell r="AF23">
            <v>478707</v>
          </cell>
          <cell r="AG23">
            <v>0</v>
          </cell>
          <cell r="AH23">
            <v>0</v>
          </cell>
          <cell r="AI23">
            <v>478707</v>
          </cell>
          <cell r="AJ23">
            <v>0</v>
          </cell>
          <cell r="AK23">
            <v>0</v>
          </cell>
        </row>
        <row r="26">
          <cell r="AF26">
            <v>737546</v>
          </cell>
          <cell r="AG26">
            <v>0</v>
          </cell>
          <cell r="AH26">
            <v>0</v>
          </cell>
          <cell r="AI26">
            <v>737545.6</v>
          </cell>
          <cell r="AJ26">
            <v>0</v>
          </cell>
          <cell r="AK26">
            <v>0</v>
          </cell>
        </row>
        <row r="29">
          <cell r="AF29"/>
          <cell r="AG29"/>
          <cell r="AH29"/>
          <cell r="AI29"/>
          <cell r="AJ29"/>
          <cell r="AK29"/>
        </row>
        <row r="30">
          <cell r="AF30">
            <v>373117</v>
          </cell>
          <cell r="AG30">
            <v>2820</v>
          </cell>
          <cell r="AH30">
            <v>0</v>
          </cell>
          <cell r="AI30">
            <v>373116.08</v>
          </cell>
          <cell r="AJ30">
            <v>2819.61</v>
          </cell>
          <cell r="AK30">
            <v>0</v>
          </cell>
        </row>
        <row r="33">
          <cell r="AF33">
            <v>409124</v>
          </cell>
          <cell r="AG33">
            <v>0</v>
          </cell>
          <cell r="AH33">
            <v>0</v>
          </cell>
          <cell r="AI33">
            <v>409123.08</v>
          </cell>
          <cell r="AJ33">
            <v>0</v>
          </cell>
          <cell r="AK33">
            <v>0</v>
          </cell>
        </row>
        <row r="36">
          <cell r="AF36">
            <v>406697</v>
          </cell>
          <cell r="AG36">
            <v>4027</v>
          </cell>
          <cell r="AH36">
            <v>0</v>
          </cell>
          <cell r="AI36">
            <v>406697</v>
          </cell>
          <cell r="AJ36">
            <v>4026.77</v>
          </cell>
          <cell r="AK36">
            <v>0</v>
          </cell>
        </row>
        <row r="39">
          <cell r="AF39"/>
          <cell r="AG39"/>
          <cell r="AH39"/>
          <cell r="AI39"/>
          <cell r="AJ39"/>
          <cell r="AK39"/>
        </row>
        <row r="41">
          <cell r="AF41">
            <v>762292</v>
          </cell>
          <cell r="AG41">
            <v>678300</v>
          </cell>
          <cell r="AH41">
            <v>0</v>
          </cell>
          <cell r="AI41">
            <v>762291.56</v>
          </cell>
          <cell r="AJ41">
            <v>677871.44</v>
          </cell>
          <cell r="AK41">
            <v>0</v>
          </cell>
        </row>
        <row r="45">
          <cell r="AF45">
            <v>1186800</v>
          </cell>
          <cell r="AG45">
            <v>0</v>
          </cell>
          <cell r="AH45">
            <v>0</v>
          </cell>
          <cell r="AI45">
            <v>1185524</v>
          </cell>
          <cell r="AJ45">
            <v>0</v>
          </cell>
          <cell r="AK45">
            <v>0</v>
          </cell>
        </row>
        <row r="49">
          <cell r="AF49">
            <v>2007967</v>
          </cell>
          <cell r="AG49">
            <v>266500</v>
          </cell>
          <cell r="AH49">
            <v>0</v>
          </cell>
          <cell r="AI49">
            <v>2007966.25</v>
          </cell>
          <cell r="AJ49">
            <v>262710.49</v>
          </cell>
          <cell r="AK49">
            <v>0</v>
          </cell>
        </row>
        <row r="54">
          <cell r="AF54">
            <v>1734782</v>
          </cell>
          <cell r="AG54">
            <v>0</v>
          </cell>
          <cell r="AH54">
            <v>0</v>
          </cell>
          <cell r="AI54">
            <v>1734782</v>
          </cell>
          <cell r="AJ54">
            <v>0</v>
          </cell>
          <cell r="AK54">
            <v>0</v>
          </cell>
        </row>
        <row r="57">
          <cell r="AF57">
            <v>1411499</v>
          </cell>
          <cell r="AG57">
            <v>0</v>
          </cell>
          <cell r="AH57">
            <v>0</v>
          </cell>
          <cell r="AI57">
            <v>1410904</v>
          </cell>
          <cell r="AJ57">
            <v>0</v>
          </cell>
          <cell r="AK57">
            <v>0</v>
          </cell>
        </row>
        <row r="60">
          <cell r="AF60">
            <v>783047</v>
          </cell>
          <cell r="AG60">
            <v>0</v>
          </cell>
          <cell r="AH60">
            <v>0</v>
          </cell>
          <cell r="AI60">
            <v>779721.74</v>
          </cell>
          <cell r="AJ60">
            <v>0</v>
          </cell>
          <cell r="AK60">
            <v>0</v>
          </cell>
        </row>
        <row r="65">
          <cell r="AF65">
            <v>774984</v>
          </cell>
          <cell r="AG65"/>
          <cell r="AH65"/>
          <cell r="AI65">
            <v>774983.23</v>
          </cell>
          <cell r="AJ65"/>
          <cell r="AK65"/>
        </row>
        <row r="66">
          <cell r="AF66">
            <v>279214</v>
          </cell>
          <cell r="AG66"/>
          <cell r="AH66"/>
          <cell r="AI66">
            <v>279213.32</v>
          </cell>
          <cell r="AJ66"/>
          <cell r="AK66"/>
        </row>
        <row r="67">
          <cell r="AF67">
            <v>1418649</v>
          </cell>
          <cell r="AG67">
            <v>0</v>
          </cell>
          <cell r="AH67">
            <v>0</v>
          </cell>
          <cell r="AI67">
            <v>1250601.54</v>
          </cell>
          <cell r="AJ67">
            <v>0</v>
          </cell>
          <cell r="AK67">
            <v>0</v>
          </cell>
        </row>
        <row r="91">
          <cell r="AF91">
            <v>990163</v>
          </cell>
          <cell r="AG91">
            <v>20143</v>
          </cell>
          <cell r="AH91"/>
          <cell r="AI91">
            <v>830853.42</v>
          </cell>
          <cell r="AJ91">
            <v>20140.639999999996</v>
          </cell>
          <cell r="AK91"/>
        </row>
        <row r="92">
          <cell r="AF92">
            <v>552649</v>
          </cell>
          <cell r="AG92">
            <v>20999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1303792</v>
          </cell>
          <cell r="AG99"/>
          <cell r="AH99"/>
          <cell r="AI99">
            <v>1050140.8799999999</v>
          </cell>
          <cell r="AJ99"/>
          <cell r="AK99"/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3530.69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63820.610000000008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67164.659999999989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28205.27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209468.91999999998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10013.09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570.21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17094.16</v>
          </cell>
          <cell r="AJ103">
            <v>0</v>
          </cell>
          <cell r="AK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5000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14812.970000000001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197817.13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2114.19</v>
          </cell>
          <cell r="AJ27">
            <v>0</v>
          </cell>
          <cell r="AK27">
            <v>0</v>
          </cell>
        </row>
        <row r="37">
          <cell r="AF37">
            <v>786716</v>
          </cell>
          <cell r="AG37">
            <v>307000</v>
          </cell>
          <cell r="AH37">
            <v>0</v>
          </cell>
          <cell r="AI37">
            <v>712766.57999999984</v>
          </cell>
          <cell r="AJ37">
            <v>297000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12235.710000000001</v>
          </cell>
          <cell r="AJ126">
            <v>0</v>
          </cell>
          <cell r="AK126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5000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460199</v>
          </cell>
          <cell r="AG5">
            <v>0</v>
          </cell>
          <cell r="AH5">
            <v>0</v>
          </cell>
          <cell r="AI5">
            <v>396694.24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5300</v>
          </cell>
          <cell r="AJ24">
            <v>0</v>
          </cell>
          <cell r="AK24">
            <v>0</v>
          </cell>
        </row>
        <row r="26">
          <cell r="AF26">
            <v>8800</v>
          </cell>
          <cell r="AG26">
            <v>0</v>
          </cell>
          <cell r="AH26">
            <v>0</v>
          </cell>
          <cell r="AI26">
            <v>7904.4</v>
          </cell>
          <cell r="AJ26">
            <v>0</v>
          </cell>
          <cell r="AK26">
            <v>0</v>
          </cell>
        </row>
        <row r="44">
          <cell r="AF44">
            <v>2280</v>
          </cell>
          <cell r="AG44">
            <v>0</v>
          </cell>
          <cell r="AH44">
            <v>0</v>
          </cell>
          <cell r="AI44">
            <v>2261.85</v>
          </cell>
          <cell r="AJ44">
            <v>0</v>
          </cell>
          <cell r="AK44">
            <v>0</v>
          </cell>
        </row>
        <row r="48">
          <cell r="AF48">
            <v>3500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51">
          <cell r="AF51">
            <v>29800</v>
          </cell>
          <cell r="AG51">
            <v>0</v>
          </cell>
          <cell r="AH51">
            <v>0</v>
          </cell>
          <cell r="AI51">
            <v>16268.51</v>
          </cell>
          <cell r="AJ51">
            <v>0</v>
          </cell>
          <cell r="AK51">
            <v>0</v>
          </cell>
        </row>
        <row r="72">
          <cell r="AF72">
            <v>5000</v>
          </cell>
          <cell r="AG72">
            <v>0</v>
          </cell>
          <cell r="AH72">
            <v>0</v>
          </cell>
          <cell r="AI72">
            <v>2803.92</v>
          </cell>
          <cell r="AJ72">
            <v>0</v>
          </cell>
          <cell r="AK72">
            <v>0</v>
          </cell>
        </row>
        <row r="74">
          <cell r="AF74">
            <v>42500</v>
          </cell>
          <cell r="AG74">
            <v>0</v>
          </cell>
          <cell r="AH74">
            <v>0</v>
          </cell>
          <cell r="AI74">
            <v>40473.78</v>
          </cell>
          <cell r="AJ74">
            <v>0</v>
          </cell>
          <cell r="AK74">
            <v>0</v>
          </cell>
        </row>
        <row r="78">
          <cell r="AF78">
            <v>41438</v>
          </cell>
          <cell r="AG78">
            <v>17600</v>
          </cell>
          <cell r="AH78">
            <v>0</v>
          </cell>
          <cell r="AI78">
            <v>35540.35</v>
          </cell>
          <cell r="AJ78">
            <v>17600</v>
          </cell>
          <cell r="AK78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F5">
            <v>43300</v>
          </cell>
          <cell r="AG5">
            <v>0</v>
          </cell>
          <cell r="AH5">
            <v>0</v>
          </cell>
          <cell r="AI5">
            <v>43300</v>
          </cell>
          <cell r="AJ5">
            <v>0</v>
          </cell>
          <cell r="AK5">
            <v>0</v>
          </cell>
        </row>
        <row r="8">
          <cell r="AF8"/>
          <cell r="AG8"/>
          <cell r="AH8"/>
          <cell r="AI8"/>
          <cell r="AJ8"/>
          <cell r="AK8"/>
        </row>
        <row r="9">
          <cell r="AF9">
            <v>11000</v>
          </cell>
          <cell r="AG9">
            <v>0</v>
          </cell>
          <cell r="AH9">
            <v>0</v>
          </cell>
          <cell r="AI9">
            <v>5150</v>
          </cell>
          <cell r="AJ9">
            <v>0</v>
          </cell>
          <cell r="AK9">
            <v>0</v>
          </cell>
        </row>
        <row r="17">
          <cell r="AF17">
            <v>63220</v>
          </cell>
          <cell r="AG17">
            <v>0</v>
          </cell>
          <cell r="AH17">
            <v>0</v>
          </cell>
          <cell r="AI17">
            <v>63220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40220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111730</v>
          </cell>
          <cell r="AJ26">
            <v>0</v>
          </cell>
          <cell r="AK26">
            <v>0</v>
          </cell>
        </row>
        <row r="30">
          <cell r="AF30">
            <v>58820</v>
          </cell>
          <cell r="AG30">
            <v>0</v>
          </cell>
          <cell r="AH30">
            <v>0</v>
          </cell>
          <cell r="AI30">
            <v>58820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1667935</v>
          </cell>
          <cell r="AG35">
            <v>10000</v>
          </cell>
          <cell r="AH35">
            <v>0</v>
          </cell>
          <cell r="AI35">
            <v>1568441.01</v>
          </cell>
          <cell r="AJ35">
            <v>0</v>
          </cell>
          <cell r="AK35">
            <v>0</v>
          </cell>
        </row>
        <row r="50">
          <cell r="AF50">
            <v>240160</v>
          </cell>
          <cell r="AG50">
            <v>0</v>
          </cell>
          <cell r="AH50">
            <v>0</v>
          </cell>
          <cell r="AI50">
            <v>229855.49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45000</v>
          </cell>
          <cell r="AJ55">
            <v>0</v>
          </cell>
          <cell r="AK55">
            <v>0</v>
          </cell>
        </row>
        <row r="59">
          <cell r="AF59">
            <v>5400</v>
          </cell>
          <cell r="AG59">
            <v>0</v>
          </cell>
          <cell r="AH59">
            <v>0</v>
          </cell>
          <cell r="AI59">
            <v>5400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76500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8120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73.95</v>
          </cell>
          <cell r="AJ67">
            <v>0</v>
          </cell>
          <cell r="AK67">
            <v>0</v>
          </cell>
        </row>
        <row r="79">
          <cell r="AF79">
            <v>48330</v>
          </cell>
          <cell r="AG79">
            <v>0</v>
          </cell>
          <cell r="AH79">
            <v>0</v>
          </cell>
          <cell r="AI79">
            <v>45253.62</v>
          </cell>
          <cell r="AJ79">
            <v>0</v>
          </cell>
          <cell r="AK79">
            <v>0</v>
          </cell>
        </row>
        <row r="104">
          <cell r="AF104">
            <v>22800</v>
          </cell>
          <cell r="AG104">
            <v>0</v>
          </cell>
          <cell r="AH104">
            <v>0</v>
          </cell>
          <cell r="AI104">
            <v>20795.689999999999</v>
          </cell>
          <cell r="AJ104">
            <v>0</v>
          </cell>
          <cell r="AK104">
            <v>0</v>
          </cell>
        </row>
        <row r="106">
          <cell r="AF106">
            <v>315170</v>
          </cell>
          <cell r="AG106">
            <v>0</v>
          </cell>
          <cell r="AH106">
            <v>0</v>
          </cell>
          <cell r="AI106">
            <v>314250.81999999995</v>
          </cell>
          <cell r="AJ106">
            <v>0</v>
          </cell>
          <cell r="AK106">
            <v>0</v>
          </cell>
        </row>
        <row r="112">
          <cell r="AF112">
            <v>139420</v>
          </cell>
          <cell r="AG112">
            <v>0</v>
          </cell>
          <cell r="AH112">
            <v>0</v>
          </cell>
          <cell r="AI112">
            <v>112170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639645</v>
          </cell>
          <cell r="AG24">
            <v>0</v>
          </cell>
          <cell r="AH24">
            <v>218000</v>
          </cell>
          <cell r="AI24">
            <v>301969.36</v>
          </cell>
          <cell r="AJ24">
            <v>0</v>
          </cell>
          <cell r="AK24">
            <v>226405.02</v>
          </cell>
        </row>
      </sheetData>
      <sheetData sheetId="14">
        <row r="4">
          <cell r="AF4">
            <v>2733939</v>
          </cell>
          <cell r="AG4">
            <v>92500</v>
          </cell>
          <cell r="AH4">
            <v>0</v>
          </cell>
          <cell r="AI4">
            <v>2603004.8899999992</v>
          </cell>
          <cell r="AJ4">
            <v>22853.4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H102"/>
          <cell r="AI102">
            <v>452502.95</v>
          </cell>
          <cell r="AJ102">
            <v>33950</v>
          </cell>
          <cell r="AK102"/>
        </row>
        <row r="103">
          <cell r="AF103">
            <v>222625</v>
          </cell>
          <cell r="AG103">
            <v>0</v>
          </cell>
          <cell r="AH103">
            <v>1061200</v>
          </cell>
          <cell r="AI103">
            <v>160757.91</v>
          </cell>
          <cell r="AJ103">
            <v>0</v>
          </cell>
          <cell r="AK103">
            <v>560134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zdroje financovan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5">
          <cell r="S55">
            <v>550000</v>
          </cell>
          <cell r="U55">
            <v>260000</v>
          </cell>
        </row>
        <row r="56">
          <cell r="S56">
            <v>10000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6"/>
  <sheetViews>
    <sheetView zoomScaleNormal="100"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D19" sqref="D19"/>
    </sheetView>
  </sheetViews>
  <sheetFormatPr defaultRowHeight="15" x14ac:dyDescent="0.25"/>
  <cols>
    <col min="1" max="1" width="67.85546875" style="314" customWidth="1"/>
    <col min="2" max="2" width="24.28515625" style="767" customWidth="1"/>
    <col min="3" max="3" width="24.28515625" style="829" customWidth="1"/>
    <col min="4" max="4" width="13.42578125" bestFit="1" customWidth="1"/>
    <col min="5" max="5" width="10.28515625" bestFit="1" customWidth="1"/>
  </cols>
  <sheetData>
    <row r="1" spans="1:11" ht="28.5" customHeight="1" thickBot="1" x14ac:dyDescent="0.45">
      <c r="A1" s="880" t="s">
        <v>632</v>
      </c>
      <c r="B1" s="880"/>
      <c r="C1" s="880"/>
    </row>
    <row r="2" spans="1:11" ht="21" thickBot="1" x14ac:dyDescent="0.35">
      <c r="A2" s="299" t="s">
        <v>404</v>
      </c>
      <c r="B2" s="251" t="s">
        <v>636</v>
      </c>
      <c r="C2" s="352" t="s">
        <v>637</v>
      </c>
    </row>
    <row r="3" spans="1:11" ht="18.75" thickBot="1" x14ac:dyDescent="0.3">
      <c r="A3" s="300" t="s">
        <v>406</v>
      </c>
      <c r="B3" s="301">
        <f t="shared" ref="B3:C3" si="0">B4+B18</f>
        <v>30090860</v>
      </c>
      <c r="C3" s="353">
        <f t="shared" si="0"/>
        <v>28470275.990000002</v>
      </c>
      <c r="D3" s="818"/>
    </row>
    <row r="4" spans="1:11" ht="18" x14ac:dyDescent="0.25">
      <c r="A4" s="302" t="s">
        <v>5</v>
      </c>
      <c r="B4" s="303">
        <f t="shared" ref="B4:C4" si="1">B5+B7+B9</f>
        <v>11868588</v>
      </c>
      <c r="C4" s="354">
        <f t="shared" si="1"/>
        <v>11711263.68</v>
      </c>
      <c r="D4" s="817"/>
    </row>
    <row r="5" spans="1:11" ht="15.75" x14ac:dyDescent="0.25">
      <c r="A5" s="304" t="s">
        <v>6</v>
      </c>
      <c r="B5" s="259">
        <f t="shared" ref="B5:C5" si="2">SUM(B6)</f>
        <v>8015838</v>
      </c>
      <c r="C5" s="355">
        <f t="shared" si="2"/>
        <v>7963498.3499999996</v>
      </c>
      <c r="D5" s="764"/>
      <c r="E5" s="765"/>
      <c r="F5" s="765"/>
      <c r="G5" s="765"/>
      <c r="H5" s="765"/>
      <c r="I5" s="765"/>
      <c r="J5" s="765"/>
      <c r="K5" s="765"/>
    </row>
    <row r="6" spans="1:11" ht="15.75" x14ac:dyDescent="0.25">
      <c r="A6" s="305" t="s">
        <v>7</v>
      </c>
      <c r="B6" s="310">
        <v>8015838</v>
      </c>
      <c r="C6" s="357">
        <v>7963498.3499999996</v>
      </c>
    </row>
    <row r="7" spans="1:11" ht="15.75" x14ac:dyDescent="0.25">
      <c r="A7" s="306" t="s">
        <v>8</v>
      </c>
      <c r="B7" s="259">
        <f t="shared" ref="B7:C7" si="3">SUM(B8)</f>
        <v>1925600</v>
      </c>
      <c r="C7" s="355">
        <f t="shared" si="3"/>
        <v>1915781.59</v>
      </c>
    </row>
    <row r="8" spans="1:11" ht="15.75" x14ac:dyDescent="0.25">
      <c r="A8" s="307" t="s">
        <v>9</v>
      </c>
      <c r="B8" s="310">
        <v>1925600</v>
      </c>
      <c r="C8" s="357">
        <v>1915781.59</v>
      </c>
      <c r="D8" s="776"/>
    </row>
    <row r="9" spans="1:11" ht="15.75" x14ac:dyDescent="0.25">
      <c r="A9" s="306" t="s">
        <v>10</v>
      </c>
      <c r="B9" s="259">
        <f t="shared" ref="B9:C9" si="4">SUM(B10:B17)</f>
        <v>1927150</v>
      </c>
      <c r="C9" s="355">
        <f t="shared" si="4"/>
        <v>1831983.7399999998</v>
      </c>
    </row>
    <row r="10" spans="1:11" ht="15.75" x14ac:dyDescent="0.25">
      <c r="A10" s="308" t="s">
        <v>11</v>
      </c>
      <c r="B10" s="402">
        <v>18400</v>
      </c>
      <c r="C10" s="827">
        <v>18305.93</v>
      </c>
      <c r="D10" s="775"/>
    </row>
    <row r="11" spans="1:11" ht="15.75" x14ac:dyDescent="0.25">
      <c r="A11" s="308" t="s">
        <v>658</v>
      </c>
      <c r="B11" s="402">
        <v>2000</v>
      </c>
      <c r="C11" s="827">
        <f>166.66+1774.99</f>
        <v>1941.65</v>
      </c>
    </row>
    <row r="12" spans="1:11" ht="15.75" x14ac:dyDescent="0.25">
      <c r="A12" s="308" t="s">
        <v>428</v>
      </c>
      <c r="B12" s="402">
        <v>29000</v>
      </c>
      <c r="C12" s="827">
        <v>27292.2</v>
      </c>
      <c r="D12" s="775"/>
    </row>
    <row r="13" spans="1:11" ht="15.75" x14ac:dyDescent="0.25">
      <c r="A13" s="308" t="s">
        <v>12</v>
      </c>
      <c r="B13" s="402">
        <v>160000</v>
      </c>
      <c r="C13" s="827">
        <v>152188.72</v>
      </c>
      <c r="D13" s="775"/>
    </row>
    <row r="14" spans="1:11" ht="15.75" x14ac:dyDescent="0.25">
      <c r="A14" s="308" t="s">
        <v>13</v>
      </c>
      <c r="B14" s="402">
        <v>16000</v>
      </c>
      <c r="C14" s="827">
        <v>9712.2199999999993</v>
      </c>
      <c r="D14" s="775"/>
    </row>
    <row r="15" spans="1:11" ht="15.75" x14ac:dyDescent="0.25">
      <c r="A15" s="308" t="s">
        <v>14</v>
      </c>
      <c r="B15" s="402">
        <v>1186950</v>
      </c>
      <c r="C15" s="827">
        <v>1108131.2</v>
      </c>
      <c r="D15" s="775"/>
    </row>
    <row r="16" spans="1:11" ht="15.75" x14ac:dyDescent="0.25">
      <c r="A16" s="308" t="s">
        <v>15</v>
      </c>
      <c r="B16" s="260">
        <v>410000</v>
      </c>
      <c r="C16" s="358">
        <v>409640.16</v>
      </c>
      <c r="D16" s="775"/>
    </row>
    <row r="17" spans="1:4" ht="15.75" x14ac:dyDescent="0.25">
      <c r="A17" s="308" t="s">
        <v>553</v>
      </c>
      <c r="B17" s="403">
        <v>104800</v>
      </c>
      <c r="C17" s="828">
        <v>104771.66</v>
      </c>
      <c r="D17" s="775"/>
    </row>
    <row r="18" spans="1:4" s="339" customFormat="1" ht="18.75" x14ac:dyDescent="0.3">
      <c r="A18" s="309" t="s">
        <v>16</v>
      </c>
      <c r="B18" s="340">
        <f>B19+B32+B55+B65</f>
        <v>18222272</v>
      </c>
      <c r="C18" s="356">
        <f>C19+C32+C55+C65</f>
        <v>16759012.310000002</v>
      </c>
    </row>
    <row r="19" spans="1:4" ht="15.75" x14ac:dyDescent="0.25">
      <c r="A19" s="304" t="s">
        <v>17</v>
      </c>
      <c r="B19" s="259">
        <f>SUM(B20:B31)</f>
        <v>1207928</v>
      </c>
      <c r="C19" s="355">
        <f>SUM(C20:C31)</f>
        <v>798438.96999999986</v>
      </c>
    </row>
    <row r="20" spans="1:4" ht="15.75" x14ac:dyDescent="0.25">
      <c r="A20" s="305" t="s">
        <v>18</v>
      </c>
      <c r="B20" s="260">
        <v>100000</v>
      </c>
      <c r="C20" s="358">
        <v>87557.94</v>
      </c>
    </row>
    <row r="21" spans="1:4" ht="15.75" x14ac:dyDescent="0.25">
      <c r="A21" s="305" t="s">
        <v>411</v>
      </c>
      <c r="B21" s="260">
        <v>30000</v>
      </c>
      <c r="C21" s="358">
        <v>21043.5</v>
      </c>
    </row>
    <row r="22" spans="1:4" s="456" customFormat="1" ht="15.75" x14ac:dyDescent="0.25">
      <c r="A22" s="308" t="s">
        <v>590</v>
      </c>
      <c r="B22" s="260">
        <f>5500+15542+13130+6756+9500+9500</f>
        <v>59928</v>
      </c>
      <c r="C22" s="358">
        <f>5500+15274.81+12611.71+4297.69+388.27+9084.36</f>
        <v>47156.84</v>
      </c>
    </row>
    <row r="23" spans="1:4" ht="15.75" x14ac:dyDescent="0.25">
      <c r="A23" s="305" t="s">
        <v>19</v>
      </c>
      <c r="B23" s="260">
        <v>10000</v>
      </c>
      <c r="C23" s="358">
        <v>8537.65</v>
      </c>
    </row>
    <row r="24" spans="1:4" ht="15.75" x14ac:dyDescent="0.25">
      <c r="A24" s="305" t="s">
        <v>20</v>
      </c>
      <c r="B24" s="260">
        <v>200</v>
      </c>
      <c r="C24" s="358">
        <v>60</v>
      </c>
    </row>
    <row r="25" spans="1:4" ht="15.75" x14ac:dyDescent="0.25">
      <c r="A25" s="305" t="s">
        <v>536</v>
      </c>
      <c r="B25" s="260">
        <v>850000</v>
      </c>
      <c r="C25" s="358">
        <v>492772.92</v>
      </c>
    </row>
    <row r="26" spans="1:4" ht="15.75" x14ac:dyDescent="0.25">
      <c r="A26" s="305" t="s">
        <v>22</v>
      </c>
      <c r="B26" s="260">
        <v>30000</v>
      </c>
      <c r="C26" s="358">
        <v>27428.26</v>
      </c>
    </row>
    <row r="27" spans="1:4" ht="15.75" x14ac:dyDescent="0.25">
      <c r="A27" s="305" t="s">
        <v>23</v>
      </c>
      <c r="B27" s="260">
        <v>12000</v>
      </c>
      <c r="C27" s="358">
        <v>9237.3799999999992</v>
      </c>
    </row>
    <row r="28" spans="1:4" ht="15.75" x14ac:dyDescent="0.25">
      <c r="A28" s="305" t="s">
        <v>24</v>
      </c>
      <c r="B28" s="260">
        <v>6000</v>
      </c>
      <c r="C28" s="358">
        <v>5682.72</v>
      </c>
    </row>
    <row r="29" spans="1:4" ht="15.75" x14ac:dyDescent="0.25">
      <c r="A29" s="305" t="s">
        <v>25</v>
      </c>
      <c r="B29" s="260">
        <v>25000</v>
      </c>
      <c r="C29" s="358">
        <v>24882.2</v>
      </c>
    </row>
    <row r="30" spans="1:4" ht="15.75" x14ac:dyDescent="0.25">
      <c r="A30" s="305" t="s">
        <v>26</v>
      </c>
      <c r="B30" s="260">
        <v>55000</v>
      </c>
      <c r="C30" s="358">
        <v>54260.98</v>
      </c>
    </row>
    <row r="31" spans="1:4" ht="15.75" x14ac:dyDescent="0.25">
      <c r="A31" s="307" t="s">
        <v>28</v>
      </c>
      <c r="B31" s="310">
        <v>29800</v>
      </c>
      <c r="C31" s="357">
        <v>19818.580000000002</v>
      </c>
    </row>
    <row r="32" spans="1:4" s="334" customFormat="1" ht="15.75" x14ac:dyDescent="0.25">
      <c r="A32" s="304" t="s">
        <v>29</v>
      </c>
      <c r="B32" s="259">
        <f>SUM(B33:B54)</f>
        <v>2431094</v>
      </c>
      <c r="C32" s="355">
        <f>SUM(C33:C54)</f>
        <v>2104994.73</v>
      </c>
    </row>
    <row r="33" spans="1:3" ht="15.75" x14ac:dyDescent="0.25">
      <c r="A33" s="305" t="s">
        <v>30</v>
      </c>
      <c r="B33" s="260">
        <v>1000</v>
      </c>
      <c r="C33" s="358">
        <v>200</v>
      </c>
    </row>
    <row r="34" spans="1:3" ht="15.75" x14ac:dyDescent="0.25">
      <c r="A34" s="305" t="s">
        <v>31</v>
      </c>
      <c r="B34" s="260">
        <v>60000</v>
      </c>
      <c r="C34" s="358">
        <v>59786.5</v>
      </c>
    </row>
    <row r="35" spans="1:3" ht="15.75" x14ac:dyDescent="0.25">
      <c r="A35" s="305" t="s">
        <v>32</v>
      </c>
      <c r="B35" s="260">
        <v>7000</v>
      </c>
      <c r="C35" s="358">
        <v>5965</v>
      </c>
    </row>
    <row r="36" spans="1:3" ht="15.75" x14ac:dyDescent="0.25">
      <c r="A36" s="305" t="s">
        <v>532</v>
      </c>
      <c r="B36" s="260">
        <v>1500</v>
      </c>
      <c r="C36" s="358">
        <v>1232</v>
      </c>
    </row>
    <row r="37" spans="1:3" ht="15.75" x14ac:dyDescent="0.25">
      <c r="A37" s="305" t="s">
        <v>34</v>
      </c>
      <c r="B37" s="260">
        <v>1000</v>
      </c>
      <c r="C37" s="358">
        <v>550</v>
      </c>
    </row>
    <row r="38" spans="1:3" ht="15.75" x14ac:dyDescent="0.25">
      <c r="A38" s="305" t="s">
        <v>35</v>
      </c>
      <c r="B38" s="260">
        <v>27000</v>
      </c>
      <c r="C38" s="358">
        <v>26374</v>
      </c>
    </row>
    <row r="39" spans="1:3" ht="15.75" x14ac:dyDescent="0.25">
      <c r="A39" s="305" t="s">
        <v>587</v>
      </c>
      <c r="B39" s="260">
        <v>69000</v>
      </c>
      <c r="C39" s="358">
        <v>61490.17</v>
      </c>
    </row>
    <row r="40" spans="1:3" ht="15.75" x14ac:dyDescent="0.25">
      <c r="A40" s="305" t="s">
        <v>425</v>
      </c>
      <c r="B40" s="260">
        <v>7000</v>
      </c>
      <c r="C40" s="358">
        <v>1131.55</v>
      </c>
    </row>
    <row r="41" spans="1:3" ht="15.75" x14ac:dyDescent="0.25">
      <c r="A41" s="305" t="s">
        <v>38</v>
      </c>
      <c r="B41" s="260">
        <v>26400</v>
      </c>
      <c r="C41" s="358">
        <v>26359.01</v>
      </c>
    </row>
    <row r="42" spans="1:3" ht="15.75" x14ac:dyDescent="0.25">
      <c r="A42" s="305" t="s">
        <v>39</v>
      </c>
      <c r="B42" s="260">
        <v>6000</v>
      </c>
      <c r="C42" s="358">
        <v>4562.5</v>
      </c>
    </row>
    <row r="43" spans="1:3" ht="15.75" x14ac:dyDescent="0.25">
      <c r="A43" s="311" t="s">
        <v>41</v>
      </c>
      <c r="B43" s="260">
        <v>17050</v>
      </c>
      <c r="C43" s="358">
        <v>17047.939999999999</v>
      </c>
    </row>
    <row r="44" spans="1:3" ht="15.75" x14ac:dyDescent="0.25">
      <c r="A44" s="305" t="s">
        <v>44</v>
      </c>
      <c r="B44" s="260">
        <v>96000</v>
      </c>
      <c r="C44" s="358">
        <v>59843</v>
      </c>
    </row>
    <row r="45" spans="1:3" ht="15.75" x14ac:dyDescent="0.25">
      <c r="A45" s="305" t="s">
        <v>45</v>
      </c>
      <c r="B45" s="260">
        <v>100000</v>
      </c>
      <c r="C45" s="358">
        <v>93225.88</v>
      </c>
    </row>
    <row r="46" spans="1:3" ht="15.75" x14ac:dyDescent="0.25">
      <c r="A46" s="305" t="s">
        <v>452</v>
      </c>
      <c r="B46" s="260">
        <v>18550</v>
      </c>
      <c r="C46" s="358">
        <v>8367.7000000000007</v>
      </c>
    </row>
    <row r="47" spans="1:3" ht="15.75" x14ac:dyDescent="0.25">
      <c r="A47" s="305" t="s">
        <v>427</v>
      </c>
      <c r="B47" s="260">
        <v>11500</v>
      </c>
      <c r="C47" s="358">
        <v>11389</v>
      </c>
    </row>
    <row r="48" spans="1:3" ht="15.75" x14ac:dyDescent="0.25">
      <c r="A48" s="305" t="s">
        <v>51</v>
      </c>
      <c r="B48" s="260">
        <v>65000</v>
      </c>
      <c r="C48" s="358">
        <v>64689</v>
      </c>
    </row>
    <row r="49" spans="1:5" ht="15.75" x14ac:dyDescent="0.25">
      <c r="A49" s="305" t="s">
        <v>429</v>
      </c>
      <c r="B49" s="260">
        <v>550000</v>
      </c>
      <c r="C49" s="358">
        <v>525844.46</v>
      </c>
    </row>
    <row r="50" spans="1:5" ht="15.75" x14ac:dyDescent="0.25">
      <c r="A50" s="305" t="s">
        <v>580</v>
      </c>
      <c r="B50" s="260">
        <v>260000</v>
      </c>
      <c r="C50" s="358">
        <v>230523.76</v>
      </c>
    </row>
    <row r="51" spans="1:5" ht="15.75" x14ac:dyDescent="0.25">
      <c r="A51" s="305" t="s">
        <v>434</v>
      </c>
      <c r="B51" s="260">
        <v>8878</v>
      </c>
      <c r="C51" s="358">
        <v>6467.1</v>
      </c>
    </row>
    <row r="52" spans="1:5" s="456" customFormat="1" ht="15.75" x14ac:dyDescent="0.25">
      <c r="A52" s="308" t="s">
        <v>589</v>
      </c>
      <c r="B52" s="260">
        <f>15061+15566+36486+16421+19147+19674+6050+21400+28800+3000+70470+14900+62905+10296+38822+22250+108768+81000</f>
        <v>591016</v>
      </c>
      <c r="C52" s="358">
        <f>14250+15565.2+36323.35+16420+18450+19570+4950.8+14779+28800+2149.69+64309.21+8498.85+55055.44+10291.05+37297.2+18014.85+101944+64112.15</f>
        <v>530780.79</v>
      </c>
      <c r="D52" s="528"/>
      <c r="E52" s="528"/>
    </row>
    <row r="53" spans="1:5" s="456" customFormat="1" ht="15.75" x14ac:dyDescent="0.25">
      <c r="A53" s="308" t="s">
        <v>457</v>
      </c>
      <c r="B53" s="260">
        <f>24560+42340+55360+31710+30615+31500+38000+51200+59100+35000+95000+10815</f>
        <v>505200</v>
      </c>
      <c r="C53" s="358">
        <f>21176.2+36820.23+51873.08+24219.39+27660.65+29349.73+18472.03+25549.77+33141.62+31789.9+69112.77</f>
        <v>369165.37000000005</v>
      </c>
      <c r="D53" s="528"/>
      <c r="E53" s="528"/>
    </row>
    <row r="54" spans="1:5" s="456" customFormat="1" ht="15.75" x14ac:dyDescent="0.25">
      <c r="A54" s="308" t="s">
        <v>55</v>
      </c>
      <c r="B54" s="310">
        <v>2000</v>
      </c>
      <c r="C54" s="357"/>
    </row>
    <row r="55" spans="1:5" s="456" customFormat="1" ht="15.75" x14ac:dyDescent="0.25">
      <c r="A55" s="306" t="s">
        <v>577</v>
      </c>
      <c r="B55" s="259">
        <f t="shared" ref="B55:C55" si="5">SUM(B56:B64)</f>
        <v>423878</v>
      </c>
      <c r="C55" s="355">
        <f t="shared" si="5"/>
        <v>370564.12999999995</v>
      </c>
    </row>
    <row r="56" spans="1:5" s="456" customFormat="1" ht="15.75" x14ac:dyDescent="0.25">
      <c r="A56" s="308" t="s">
        <v>433</v>
      </c>
      <c r="B56" s="260">
        <v>98900</v>
      </c>
      <c r="C56" s="358">
        <v>97587.12</v>
      </c>
    </row>
    <row r="57" spans="1:5" s="456" customFormat="1" ht="15.75" x14ac:dyDescent="0.25">
      <c r="A57" s="308" t="s">
        <v>533</v>
      </c>
      <c r="B57" s="260">
        <v>2800</v>
      </c>
      <c r="C57" s="358">
        <v>2724.16</v>
      </c>
    </row>
    <row r="58" spans="1:5" s="456" customFormat="1" ht="15.75" x14ac:dyDescent="0.25">
      <c r="A58" s="308" t="s">
        <v>426</v>
      </c>
      <c r="B58" s="260">
        <v>60950</v>
      </c>
      <c r="C58" s="358">
        <v>60826.69</v>
      </c>
    </row>
    <row r="59" spans="1:5" s="456" customFormat="1" ht="15.75" x14ac:dyDescent="0.25">
      <c r="A59" s="308" t="s">
        <v>453</v>
      </c>
      <c r="B59" s="260">
        <v>3100</v>
      </c>
      <c r="C59" s="358">
        <v>2970.38</v>
      </c>
    </row>
    <row r="60" spans="1:5" s="456" customFormat="1" ht="15.75" x14ac:dyDescent="0.25">
      <c r="A60" s="308" t="s">
        <v>620</v>
      </c>
      <c r="B60" s="260">
        <v>140000</v>
      </c>
      <c r="C60" s="358">
        <v>107462.97</v>
      </c>
    </row>
    <row r="61" spans="1:5" s="456" customFormat="1" ht="15.75" x14ac:dyDescent="0.25">
      <c r="A61" s="308" t="s">
        <v>58</v>
      </c>
      <c r="B61" s="260">
        <v>0</v>
      </c>
      <c r="C61" s="358">
        <v>0</v>
      </c>
    </row>
    <row r="62" spans="1:5" s="456" customFormat="1" ht="15.75" x14ac:dyDescent="0.25">
      <c r="A62" s="308" t="s">
        <v>585</v>
      </c>
      <c r="B62" s="260">
        <v>25950</v>
      </c>
      <c r="C62" s="358">
        <v>15742.1</v>
      </c>
      <c r="D62" s="679"/>
    </row>
    <row r="63" spans="1:5" s="456" customFormat="1" ht="15.75" x14ac:dyDescent="0.25">
      <c r="A63" s="308" t="s">
        <v>581</v>
      </c>
      <c r="B63" s="260">
        <f>2000+2939+4749+5185+4748+4366+2374+2205+2680+2673+2566+1760+400+3750+40+6418+9200+1000+2000+5648+14791+5382+2450+1232</f>
        <v>90556</v>
      </c>
      <c r="C63" s="358">
        <f>1940.6+2938.85+3609.2+5184.95+4747.55+4365.07+2351.55+2204.37+2677.25+2672.64+2565.95+1759.63+400+3.59+6416.55+9200+1634.39+3603.38+14640.9+5311.16+2441.09+1231.04</f>
        <v>81899.709999999977</v>
      </c>
    </row>
    <row r="64" spans="1:5" s="456" customFormat="1" ht="15.75" x14ac:dyDescent="0.25">
      <c r="A64" s="308" t="s">
        <v>582</v>
      </c>
      <c r="B64" s="260">
        <f>500+1122</f>
        <v>1622</v>
      </c>
      <c r="C64" s="358">
        <f>229.36+1121.64</f>
        <v>1351</v>
      </c>
    </row>
    <row r="65" spans="1:3" s="693" customFormat="1" ht="15.75" x14ac:dyDescent="0.25">
      <c r="A65" s="332" t="s">
        <v>66</v>
      </c>
      <c r="B65" s="333">
        <f>SUM(B66:B95)</f>
        <v>14159372</v>
      </c>
      <c r="C65" s="359">
        <f>SUM(C66:C95)</f>
        <v>13485014.480000002</v>
      </c>
    </row>
    <row r="66" spans="1:3" s="456" customFormat="1" ht="15.75" x14ac:dyDescent="0.25">
      <c r="A66" s="308" t="s">
        <v>68</v>
      </c>
      <c r="B66" s="260">
        <v>49456</v>
      </c>
      <c r="C66" s="358">
        <v>44396.82</v>
      </c>
    </row>
    <row r="67" spans="1:3" s="456" customFormat="1" ht="15.75" x14ac:dyDescent="0.25">
      <c r="A67" s="308" t="s">
        <v>529</v>
      </c>
      <c r="B67" s="260">
        <v>2250</v>
      </c>
      <c r="C67" s="358">
        <v>2250</v>
      </c>
    </row>
    <row r="68" spans="1:3" s="456" customFormat="1" ht="15.75" x14ac:dyDescent="0.25">
      <c r="A68" s="308" t="s">
        <v>446</v>
      </c>
      <c r="B68" s="260">
        <v>1400</v>
      </c>
      <c r="C68" s="358">
        <v>1400</v>
      </c>
    </row>
    <row r="69" spans="1:3" s="456" customFormat="1" ht="15.75" x14ac:dyDescent="0.25">
      <c r="A69" s="308" t="s">
        <v>445</v>
      </c>
      <c r="B69" s="260">
        <v>130</v>
      </c>
      <c r="C69" s="358">
        <v>130</v>
      </c>
    </row>
    <row r="70" spans="1:3" s="456" customFormat="1" ht="15.75" x14ac:dyDescent="0.25">
      <c r="A70" s="489" t="s">
        <v>435</v>
      </c>
      <c r="B70" s="260">
        <v>58400</v>
      </c>
      <c r="C70" s="358">
        <v>52137.5</v>
      </c>
    </row>
    <row r="71" spans="1:3" s="456" customFormat="1" ht="15.75" x14ac:dyDescent="0.25">
      <c r="A71" s="489" t="s">
        <v>613</v>
      </c>
      <c r="B71" s="260">
        <v>1600</v>
      </c>
      <c r="C71" s="358">
        <v>1471.75</v>
      </c>
    </row>
    <row r="72" spans="1:3" s="456" customFormat="1" ht="15.75" x14ac:dyDescent="0.25">
      <c r="A72" s="489" t="s">
        <v>662</v>
      </c>
      <c r="B72" s="260">
        <v>1000</v>
      </c>
      <c r="C72" s="358">
        <v>959.4</v>
      </c>
    </row>
    <row r="73" spans="1:3" s="456" customFormat="1" ht="15.75" x14ac:dyDescent="0.25">
      <c r="A73" s="489" t="s">
        <v>661</v>
      </c>
      <c r="B73" s="260">
        <v>431706</v>
      </c>
      <c r="C73" s="358">
        <v>430817.66</v>
      </c>
    </row>
    <row r="74" spans="1:3" s="456" customFormat="1" ht="15.75" x14ac:dyDescent="0.25">
      <c r="A74" s="489" t="s">
        <v>555</v>
      </c>
      <c r="B74" s="260">
        <v>1000</v>
      </c>
      <c r="C74" s="358">
        <v>1000</v>
      </c>
    </row>
    <row r="75" spans="1:3" s="456" customFormat="1" ht="15.75" x14ac:dyDescent="0.25">
      <c r="A75" s="308" t="s">
        <v>556</v>
      </c>
      <c r="B75" s="260">
        <v>10000</v>
      </c>
      <c r="C75" s="358">
        <v>5150</v>
      </c>
    </row>
    <row r="76" spans="1:3" s="456" customFormat="1" ht="15.75" x14ac:dyDescent="0.25">
      <c r="A76" s="308" t="s">
        <v>557</v>
      </c>
      <c r="B76" s="260">
        <f>395700+34880</f>
        <v>430580</v>
      </c>
      <c r="C76" s="358">
        <v>420275.49</v>
      </c>
    </row>
    <row r="77" spans="1:3" s="456" customFormat="1" ht="15.75" x14ac:dyDescent="0.25">
      <c r="A77" s="308" t="s">
        <v>558</v>
      </c>
      <c r="B77" s="260">
        <f>675000+16100</f>
        <v>691100</v>
      </c>
      <c r="C77" s="358">
        <v>684163.9</v>
      </c>
    </row>
    <row r="78" spans="1:3" s="456" customFormat="1" ht="15.75" x14ac:dyDescent="0.25">
      <c r="A78" s="308" t="s">
        <v>559</v>
      </c>
      <c r="B78" s="260">
        <f>21900+1100</f>
        <v>23000</v>
      </c>
      <c r="C78" s="358">
        <f>20672.69+1087.6</f>
        <v>21760.289999999997</v>
      </c>
    </row>
    <row r="79" spans="1:3" s="456" customFormat="1" ht="15.75" x14ac:dyDescent="0.25">
      <c r="A79" s="489" t="s">
        <v>560</v>
      </c>
      <c r="B79" s="260">
        <v>9500000</v>
      </c>
      <c r="C79" s="358">
        <v>9241018</v>
      </c>
    </row>
    <row r="80" spans="1:3" s="456" customFormat="1" ht="15.75" x14ac:dyDescent="0.25">
      <c r="A80" s="489" t="s">
        <v>561</v>
      </c>
      <c r="B80" s="260">
        <f>33180+4320</f>
        <v>37500</v>
      </c>
      <c r="C80" s="358">
        <f>33173.23+4302.4</f>
        <v>37475.630000000005</v>
      </c>
    </row>
    <row r="81" spans="1:3" s="456" customFormat="1" ht="15.75" x14ac:dyDescent="0.25">
      <c r="A81" s="489" t="s">
        <v>562</v>
      </c>
      <c r="B81" s="260">
        <v>0</v>
      </c>
      <c r="C81" s="358">
        <v>0</v>
      </c>
    </row>
    <row r="82" spans="1:3" s="456" customFormat="1" ht="15.75" x14ac:dyDescent="0.25">
      <c r="A82" s="489" t="s">
        <v>563</v>
      </c>
      <c r="B82" s="260">
        <f>900+1100</f>
        <v>2000</v>
      </c>
      <c r="C82" s="358">
        <f>874.32+1087.6</f>
        <v>1961.92</v>
      </c>
    </row>
    <row r="83" spans="1:3" s="456" customFormat="1" ht="15.75" x14ac:dyDescent="0.25">
      <c r="A83" s="489" t="s">
        <v>564</v>
      </c>
      <c r="B83" s="260">
        <f>2650+500</f>
        <v>3150</v>
      </c>
      <c r="C83" s="358">
        <f>2645.36+435.04</f>
        <v>3080.4</v>
      </c>
    </row>
    <row r="84" spans="1:3" s="456" customFormat="1" ht="15.75" x14ac:dyDescent="0.25">
      <c r="A84" s="489" t="s">
        <v>565</v>
      </c>
      <c r="B84" s="260">
        <f>350+7150+800</f>
        <v>8300</v>
      </c>
      <c r="C84" s="358">
        <f>224.4+6678.87+761.32</f>
        <v>7664.5899999999992</v>
      </c>
    </row>
    <row r="85" spans="1:3" s="456" customFormat="1" ht="15.75" x14ac:dyDescent="0.25">
      <c r="A85" s="489" t="s">
        <v>566</v>
      </c>
      <c r="B85" s="260">
        <f>65000+2700</f>
        <v>67700</v>
      </c>
      <c r="C85" s="358">
        <f>64930+2697</f>
        <v>67627</v>
      </c>
    </row>
    <row r="86" spans="1:3" s="456" customFormat="1" ht="15.75" x14ac:dyDescent="0.25">
      <c r="A86" s="489" t="s">
        <v>567</v>
      </c>
      <c r="B86" s="260">
        <f>2243464+6536</f>
        <v>2250000</v>
      </c>
      <c r="C86" s="358">
        <v>2027116.1</v>
      </c>
    </row>
    <row r="87" spans="1:3" s="456" customFormat="1" ht="15.75" x14ac:dyDescent="0.25">
      <c r="A87" s="489" t="s">
        <v>583</v>
      </c>
      <c r="B87" s="260">
        <f>87000+30285+67300+9800+26200+26200+38400+12415</f>
        <v>297600</v>
      </c>
      <c r="C87" s="358">
        <f>9895+42310+46807.92+9145.08+19093.51+21770+38334.91+12414.39</f>
        <v>199770.81</v>
      </c>
    </row>
    <row r="88" spans="1:3" s="456" customFormat="1" ht="15.75" x14ac:dyDescent="0.25">
      <c r="A88" s="489" t="s">
        <v>576</v>
      </c>
      <c r="B88" s="260">
        <v>5000</v>
      </c>
      <c r="C88" s="358">
        <v>5000</v>
      </c>
    </row>
    <row r="89" spans="1:3" s="456" customFormat="1" ht="15.75" x14ac:dyDescent="0.25">
      <c r="A89" s="489" t="s">
        <v>605</v>
      </c>
      <c r="B89" s="260">
        <v>130000</v>
      </c>
      <c r="C89" s="358">
        <v>102750</v>
      </c>
    </row>
    <row r="90" spans="1:3" s="456" customFormat="1" ht="15.75" x14ac:dyDescent="0.25">
      <c r="A90" s="489" t="s">
        <v>568</v>
      </c>
      <c r="B90" s="260">
        <v>2200</v>
      </c>
      <c r="C90" s="358">
        <v>2141</v>
      </c>
    </row>
    <row r="91" spans="1:3" s="456" customFormat="1" ht="15" customHeight="1" x14ac:dyDescent="0.25">
      <c r="A91" s="489" t="s">
        <v>569</v>
      </c>
      <c r="B91" s="260">
        <v>42500</v>
      </c>
      <c r="C91" s="358">
        <v>42500</v>
      </c>
    </row>
    <row r="92" spans="1:3" s="456" customFormat="1" ht="15" customHeight="1" x14ac:dyDescent="0.25">
      <c r="A92" s="489" t="s">
        <v>570</v>
      </c>
      <c r="B92" s="260">
        <v>7800</v>
      </c>
      <c r="C92" s="358"/>
    </row>
    <row r="93" spans="1:3" s="456" customFormat="1" ht="15.75" x14ac:dyDescent="0.25">
      <c r="A93" s="489" t="s">
        <v>607</v>
      </c>
      <c r="B93" s="260">
        <v>13000</v>
      </c>
      <c r="C93" s="358">
        <v>12514</v>
      </c>
    </row>
    <row r="94" spans="1:3" s="456" customFormat="1" ht="15.75" x14ac:dyDescent="0.25">
      <c r="A94" s="489" t="s">
        <v>571</v>
      </c>
      <c r="B94" s="260">
        <v>76000</v>
      </c>
      <c r="C94" s="358">
        <v>53482.22</v>
      </c>
    </row>
    <row r="95" spans="1:3" s="456" customFormat="1" ht="16.5" thickBot="1" x14ac:dyDescent="0.3">
      <c r="A95" s="489" t="s">
        <v>572</v>
      </c>
      <c r="B95" s="260">
        <v>15000</v>
      </c>
      <c r="C95" s="358">
        <v>15000</v>
      </c>
    </row>
    <row r="96" spans="1:3" s="456" customFormat="1" ht="18.75" thickBot="1" x14ac:dyDescent="0.3">
      <c r="A96" s="312" t="s">
        <v>407</v>
      </c>
      <c r="B96" s="313">
        <f t="shared" ref="B96:C96" si="6">B97+B101</f>
        <v>3685000</v>
      </c>
      <c r="C96" s="360">
        <f t="shared" si="6"/>
        <v>3046848.8699999996</v>
      </c>
    </row>
    <row r="97" spans="1:3" s="456" customFormat="1" ht="18.75" thickBot="1" x14ac:dyDescent="0.3">
      <c r="A97" s="327" t="s">
        <v>111</v>
      </c>
      <c r="B97" s="328">
        <f t="shared" ref="B97:C97" si="7">SUM(B98:B100)</f>
        <v>1165000</v>
      </c>
      <c r="C97" s="361">
        <f t="shared" si="7"/>
        <v>664667.11</v>
      </c>
    </row>
    <row r="98" spans="1:3" s="456" customFormat="1" ht="15.75" x14ac:dyDescent="0.25">
      <c r="A98" s="694" t="s">
        <v>537</v>
      </c>
      <c r="B98" s="331">
        <v>621500</v>
      </c>
      <c r="C98" s="362">
        <v>620825.29</v>
      </c>
    </row>
    <row r="99" spans="1:3" s="456" customFormat="1" ht="15.75" x14ac:dyDescent="0.25">
      <c r="A99" s="694" t="s">
        <v>114</v>
      </c>
      <c r="B99" s="331">
        <v>500</v>
      </c>
      <c r="C99" s="362">
        <v>350</v>
      </c>
    </row>
    <row r="100" spans="1:3" ht="16.5" thickBot="1" x14ac:dyDescent="0.3">
      <c r="A100" s="329" t="s">
        <v>115</v>
      </c>
      <c r="B100" s="330">
        <v>543000</v>
      </c>
      <c r="C100" s="363">
        <v>43491.82</v>
      </c>
    </row>
    <row r="101" spans="1:3" ht="18.75" thickBot="1" x14ac:dyDescent="0.3">
      <c r="A101" s="315" t="s">
        <v>116</v>
      </c>
      <c r="B101" s="316">
        <f>SUM(B102:B108)</f>
        <v>2520000</v>
      </c>
      <c r="C101" s="364">
        <f>SUM(C102:C108)</f>
        <v>2382181.7599999998</v>
      </c>
    </row>
    <row r="102" spans="1:3" ht="15.75" x14ac:dyDescent="0.25">
      <c r="A102" s="305" t="s">
        <v>530</v>
      </c>
      <c r="B102" s="260">
        <v>1844000</v>
      </c>
      <c r="C102" s="358">
        <v>1659549.26</v>
      </c>
    </row>
    <row r="103" spans="1:3" s="456" customFormat="1" ht="15.75" x14ac:dyDescent="0.25">
      <c r="A103" s="308" t="s">
        <v>578</v>
      </c>
      <c r="B103" s="260">
        <v>45000</v>
      </c>
      <c r="C103" s="358">
        <v>45000</v>
      </c>
    </row>
    <row r="104" spans="1:3" s="456" customFormat="1" ht="15.75" x14ac:dyDescent="0.25">
      <c r="A104" s="308" t="s">
        <v>586</v>
      </c>
      <c r="B104" s="260">
        <v>271500</v>
      </c>
      <c r="C104" s="358">
        <v>359710.49</v>
      </c>
    </row>
    <row r="105" spans="1:3" s="456" customFormat="1" ht="15.75" x14ac:dyDescent="0.25">
      <c r="A105" s="308" t="s">
        <v>599</v>
      </c>
      <c r="B105" s="260">
        <v>75500</v>
      </c>
      <c r="C105" s="358">
        <v>21025.13</v>
      </c>
    </row>
    <row r="106" spans="1:3" s="456" customFormat="1" ht="15.75" x14ac:dyDescent="0.25">
      <c r="A106" s="308" t="s">
        <v>629</v>
      </c>
      <c r="B106" s="260">
        <v>5000</v>
      </c>
      <c r="C106" s="358">
        <v>5000</v>
      </c>
    </row>
    <row r="107" spans="1:3" s="456" customFormat="1" ht="15.75" x14ac:dyDescent="0.25">
      <c r="A107" s="308" t="s">
        <v>674</v>
      </c>
      <c r="B107" s="260"/>
      <c r="C107" s="358">
        <v>13012</v>
      </c>
    </row>
    <row r="108" spans="1:3" s="456" customFormat="1" ht="16.5" thickBot="1" x14ac:dyDescent="0.3">
      <c r="A108" s="308" t="s">
        <v>640</v>
      </c>
      <c r="B108" s="260">
        <v>279000</v>
      </c>
      <c r="C108" s="358">
        <v>278884.88</v>
      </c>
    </row>
    <row r="109" spans="1:3" ht="18.75" thickBot="1" x14ac:dyDescent="0.3">
      <c r="A109" s="252" t="s">
        <v>398</v>
      </c>
      <c r="B109" s="301">
        <f>SUM(B110:B114)</f>
        <v>1322390</v>
      </c>
      <c r="C109" s="353">
        <f>SUM(C110:C114)</f>
        <v>828241.21000000008</v>
      </c>
    </row>
    <row r="110" spans="1:3" s="456" customFormat="1" ht="15.75" x14ac:dyDescent="0.25">
      <c r="A110" s="308" t="s">
        <v>454</v>
      </c>
      <c r="B110" s="260">
        <v>50000</v>
      </c>
      <c r="C110" s="358">
        <v>50000</v>
      </c>
    </row>
    <row r="111" spans="1:3" s="456" customFormat="1" ht="15.75" x14ac:dyDescent="0.25">
      <c r="A111" s="308" t="s">
        <v>455</v>
      </c>
      <c r="B111" s="260">
        <f>674390+20000</f>
        <v>694390</v>
      </c>
      <c r="C111" s="358">
        <f>9420+211199.64+1490.91+237464+105836.22+20000+35936.33+62634.04</f>
        <v>683981.14</v>
      </c>
    </row>
    <row r="112" spans="1:3" s="456" customFormat="1" ht="15.75" x14ac:dyDescent="0.25">
      <c r="A112" s="308" t="s">
        <v>653</v>
      </c>
      <c r="B112" s="260"/>
      <c r="C112" s="358">
        <v>17223.53</v>
      </c>
    </row>
    <row r="113" spans="1:3" s="456" customFormat="1" ht="15.75" x14ac:dyDescent="0.25">
      <c r="A113" s="308" t="s">
        <v>588</v>
      </c>
      <c r="B113" s="260">
        <v>500000</v>
      </c>
      <c r="C113" s="358"/>
    </row>
    <row r="114" spans="1:3" ht="16.5" thickBot="1" x14ac:dyDescent="0.3">
      <c r="A114" s="305" t="s">
        <v>641</v>
      </c>
      <c r="B114" s="260">
        <v>78000</v>
      </c>
      <c r="C114" s="358">
        <v>77036.539999999994</v>
      </c>
    </row>
    <row r="115" spans="1:3" ht="24" thickBot="1" x14ac:dyDescent="0.4">
      <c r="A115" s="317" t="s">
        <v>130</v>
      </c>
      <c r="B115" s="318">
        <f>B109+B96+B3</f>
        <v>35098250</v>
      </c>
      <c r="C115" s="337">
        <f>C109+C96+C3</f>
        <v>32345366.07</v>
      </c>
    </row>
    <row r="116" spans="1:3" ht="15.75" x14ac:dyDescent="0.25">
      <c r="A116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881" t="s">
        <v>633</v>
      </c>
      <c r="C1" s="881"/>
      <c r="D1" s="881"/>
      <c r="E1" s="881"/>
      <c r="F1" s="881"/>
      <c r="G1" s="881"/>
      <c r="H1" s="881"/>
      <c r="I1" s="881"/>
      <c r="J1" s="881"/>
      <c r="K1" s="881"/>
    </row>
    <row r="2" spans="1:11" ht="7.5" customHeight="1" thickBot="1" x14ac:dyDescent="0.25">
      <c r="A2" s="121"/>
      <c r="B2" s="881"/>
      <c r="C2" s="881"/>
      <c r="D2" s="881"/>
      <c r="E2" s="881"/>
      <c r="F2" s="881"/>
      <c r="G2" s="881"/>
      <c r="H2" s="881"/>
      <c r="I2" s="881"/>
      <c r="J2" s="881"/>
      <c r="K2" s="881"/>
    </row>
    <row r="3" spans="1:11" ht="13.5" customHeight="1" thickBot="1" x14ac:dyDescent="0.25">
      <c r="A3" s="121"/>
      <c r="D3" s="892" t="s">
        <v>636</v>
      </c>
      <c r="E3" s="893"/>
      <c r="F3" s="893"/>
      <c r="G3" s="894"/>
      <c r="H3" s="882" t="s">
        <v>638</v>
      </c>
      <c r="I3" s="883"/>
      <c r="J3" s="883"/>
      <c r="K3" s="884"/>
    </row>
    <row r="4" spans="1:11" ht="21" customHeight="1" x14ac:dyDescent="0.2">
      <c r="A4" s="121"/>
      <c r="B4" s="888" t="s">
        <v>405</v>
      </c>
      <c r="C4" s="889"/>
      <c r="D4" s="895"/>
      <c r="E4" s="896"/>
      <c r="F4" s="896"/>
      <c r="G4" s="897"/>
      <c r="H4" s="885"/>
      <c r="I4" s="886"/>
      <c r="J4" s="886"/>
      <c r="K4" s="887"/>
    </row>
    <row r="5" spans="1:11" ht="24.75" thickBot="1" x14ac:dyDescent="0.25">
      <c r="A5" s="121"/>
      <c r="B5" s="890"/>
      <c r="C5" s="891"/>
      <c r="D5" s="344" t="s">
        <v>395</v>
      </c>
      <c r="E5" s="346" t="s">
        <v>408</v>
      </c>
      <c r="F5" s="346" t="s">
        <v>409</v>
      </c>
      <c r="G5" s="343" t="s">
        <v>400</v>
      </c>
      <c r="H5" s="623" t="s">
        <v>395</v>
      </c>
      <c r="I5" s="624" t="s">
        <v>408</v>
      </c>
      <c r="J5" s="624" t="s">
        <v>409</v>
      </c>
      <c r="K5" s="625" t="s">
        <v>400</v>
      </c>
    </row>
    <row r="6" spans="1:11" ht="24" customHeight="1" thickBot="1" x14ac:dyDescent="0.3">
      <c r="A6" s="121"/>
      <c r="B6" s="390" t="s">
        <v>147</v>
      </c>
      <c r="C6" s="391"/>
      <c r="D6" s="345">
        <f t="shared" ref="D6:G6" si="0">D8+D22+D36+D46+D52+D68+D76+D91+D95+D120+D131+D140+D152+D178+D179</f>
        <v>35098250</v>
      </c>
      <c r="E6" s="499">
        <f t="shared" si="0"/>
        <v>29972222</v>
      </c>
      <c r="F6" s="499">
        <f t="shared" si="0"/>
        <v>3842828</v>
      </c>
      <c r="G6" s="389">
        <f t="shared" si="0"/>
        <v>1283200</v>
      </c>
      <c r="H6" s="626">
        <f t="shared" ref="H6:K6" si="1">H8+H22+H36+H46+H52+H68+H76+H91+H95+H120+H131+H140+H152+H178+H179</f>
        <v>31771345.120000001</v>
      </c>
      <c r="I6" s="627">
        <f t="shared" si="1"/>
        <v>27522208.229999997</v>
      </c>
      <c r="J6" s="627">
        <f t="shared" si="1"/>
        <v>3462597.8699999996</v>
      </c>
      <c r="K6" s="628">
        <f t="shared" si="1"/>
        <v>786539.02</v>
      </c>
    </row>
    <row r="7" spans="1:11" ht="13.5" thickBot="1" x14ac:dyDescent="0.25">
      <c r="A7" s="121"/>
      <c r="B7" s="253" t="s">
        <v>148</v>
      </c>
      <c r="C7" s="254"/>
      <c r="D7" s="365"/>
      <c r="E7" s="347"/>
      <c r="F7" s="347"/>
      <c r="G7" s="366"/>
      <c r="H7" s="629"/>
      <c r="I7" s="766"/>
      <c r="J7" s="766"/>
      <c r="K7" s="630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476743</v>
      </c>
      <c r="E8" s="264">
        <f t="shared" si="2"/>
        <v>460693</v>
      </c>
      <c r="F8" s="264">
        <f t="shared" si="2"/>
        <v>16050</v>
      </c>
      <c r="G8" s="341">
        <f t="shared" si="2"/>
        <v>0</v>
      </c>
      <c r="H8" s="631">
        <f t="shared" ref="H8:K8" si="3">H9+H14+H18+H19+H20+H21</f>
        <v>416981.27</v>
      </c>
      <c r="I8" s="632">
        <f t="shared" si="3"/>
        <v>404647.31</v>
      </c>
      <c r="J8" s="632">
        <f t="shared" si="3"/>
        <v>12333.96</v>
      </c>
      <c r="K8" s="633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289700</v>
      </c>
      <c r="E9" s="257">
        <f t="shared" ref="E9:G9" si="4">SUM(E10:E13)</f>
        <v>289700</v>
      </c>
      <c r="F9" s="257">
        <f t="shared" si="4"/>
        <v>0</v>
      </c>
      <c r="G9" s="342">
        <f t="shared" si="4"/>
        <v>0</v>
      </c>
      <c r="H9" s="634">
        <f>SUM(H10:H13)</f>
        <v>272900.28000000003</v>
      </c>
      <c r="I9" s="635">
        <f t="shared" ref="I9:K9" si="5">SUM(I10:I13)</f>
        <v>272900.28000000003</v>
      </c>
      <c r="J9" s="635">
        <f t="shared" si="5"/>
        <v>0</v>
      </c>
      <c r="K9" s="636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121300</v>
      </c>
      <c r="E10" s="257">
        <f>'[1]1.Plánovanie, manažment a kontr'!$AF$5</f>
        <v>121300</v>
      </c>
      <c r="F10" s="257">
        <f>'[1]1.Plánovanie, manažment a kontr'!$AG$5</f>
        <v>0</v>
      </c>
      <c r="G10" s="342">
        <f>'[1]1.Plánovanie, manažment a kontr'!$AH$5</f>
        <v>0</v>
      </c>
      <c r="H10" s="634">
        <f>SUM(I10:K10)</f>
        <v>111421.81999999999</v>
      </c>
      <c r="I10" s="635">
        <f>'[1]1.Plánovanie, manažment a kontr'!$AI$5</f>
        <v>111421.81999999999</v>
      </c>
      <c r="J10" s="635">
        <f>'[1]1.Plánovanie, manažment a kontr'!$AJ$5</f>
        <v>0</v>
      </c>
      <c r="K10" s="636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634">
        <f>SUM(I11:K11)</f>
        <v>50056</v>
      </c>
      <c r="I11" s="635">
        <f>'[1]1.Plánovanie, manažment a kontr'!$AI$17</f>
        <v>50056</v>
      </c>
      <c r="J11" s="635">
        <f>'[1]1.Plánovanie, manažment a kontr'!$AJ$17</f>
        <v>0</v>
      </c>
      <c r="K11" s="636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634">
        <f>SUM(I12:K12)</f>
        <v>111422.45999999999</v>
      </c>
      <c r="I12" s="635">
        <f>'[1]1.Plánovanie, manažment a kontr'!$AI$28</f>
        <v>111422.45999999999</v>
      </c>
      <c r="J12" s="635">
        <f>'[1]1.Plánovanie, manažment a kontr'!$AJ$28</f>
        <v>0</v>
      </c>
      <c r="K12" s="636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634">
        <f>SUM(I13:K13)</f>
        <v>0</v>
      </c>
      <c r="I13" s="635">
        <f>'[1]1.Plánovanie, manažment a kontr'!$AI$33</f>
        <v>0</v>
      </c>
      <c r="J13" s="635">
        <f>'[1]1.Plánovanie, manažment a kontr'!$AJ$33</f>
        <v>0</v>
      </c>
      <c r="K13" s="636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73143</v>
      </c>
      <c r="E14" s="257">
        <f t="shared" ref="E14:G14" si="6">SUM(E15:E17)</f>
        <v>57093</v>
      </c>
      <c r="F14" s="257">
        <f t="shared" si="6"/>
        <v>16050</v>
      </c>
      <c r="G14" s="342">
        <f t="shared" si="6"/>
        <v>0</v>
      </c>
      <c r="H14" s="634">
        <f>SUM(H15:H17)</f>
        <v>42233.56</v>
      </c>
      <c r="I14" s="635">
        <f t="shared" ref="I14:K14" si="7">SUM(I15:I17)</f>
        <v>29899.599999999999</v>
      </c>
      <c r="J14" s="635">
        <f t="shared" si="7"/>
        <v>12333.96</v>
      </c>
      <c r="K14" s="636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37043</v>
      </c>
      <c r="E15" s="257">
        <f>'[1]1.Plánovanie, manažment a kontr'!$AF$41</f>
        <v>37043</v>
      </c>
      <c r="F15" s="257">
        <f>'[1]1.Plánovanie, manažment a kontr'!$AG$41</f>
        <v>0</v>
      </c>
      <c r="G15" s="342">
        <f>'[1]1.Plánovanie, manažment a kontr'!$AH$41</f>
        <v>0</v>
      </c>
      <c r="H15" s="634">
        <f>SUM(I15:K15)</f>
        <v>21240.6</v>
      </c>
      <c r="I15" s="635">
        <f>'[1]1.Plánovanie, manažment a kontr'!$AI$41</f>
        <v>21240.6</v>
      </c>
      <c r="J15" s="635">
        <f>'[1]1.Plánovanie, manažment a kontr'!$AJ$41</f>
        <v>0</v>
      </c>
      <c r="K15" s="636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10000</v>
      </c>
      <c r="E16" s="257">
        <f>'[1]1.Plánovanie, manažment a kontr'!$AF$58</f>
        <v>10000</v>
      </c>
      <c r="F16" s="257">
        <f>'[1]1.Plánovanie, manažment a kontr'!$AG$58</f>
        <v>0</v>
      </c>
      <c r="G16" s="342">
        <f>'[1]1.Plánovanie, manažment a kontr'!$AH$58</f>
        <v>0</v>
      </c>
      <c r="H16" s="634">
        <f t="shared" ref="H16:H21" si="9">SUM(I16:K16)</f>
        <v>8639</v>
      </c>
      <c r="I16" s="635">
        <f>'[1]1.Plánovanie, manažment a kontr'!$AI$58</f>
        <v>8639</v>
      </c>
      <c r="J16" s="635">
        <f>'[1]1.Plánovanie, manažment a kontr'!$AJ$58</f>
        <v>0</v>
      </c>
      <c r="K16" s="636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634">
        <f t="shared" si="9"/>
        <v>12353.96</v>
      </c>
      <c r="I17" s="635">
        <f>'[1]1.Plánovanie, manažment a kontr'!$AI$62</f>
        <v>20</v>
      </c>
      <c r="J17" s="635">
        <f>'[1]1.Plánovanie, manažment a kontr'!$AJ$62</f>
        <v>12333.96</v>
      </c>
      <c r="K17" s="636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86550</v>
      </c>
      <c r="E18" s="257">
        <f>'[1]1.Plánovanie, manažment a kontr'!$AF$79</f>
        <v>86550</v>
      </c>
      <c r="F18" s="257">
        <f>'[1]1.Plánovanie, manažment a kontr'!$AG$79</f>
        <v>0</v>
      </c>
      <c r="G18" s="342">
        <f>'[1]1.Plánovanie, manažment a kontr'!$AH$79</f>
        <v>0</v>
      </c>
      <c r="H18" s="634">
        <f t="shared" si="9"/>
        <v>80427.429999999993</v>
      </c>
      <c r="I18" s="635">
        <f>'[1]1.Plánovanie, manažment a kontr'!$AI$79</f>
        <v>80427.429999999993</v>
      </c>
      <c r="J18" s="635">
        <f>'[1]1.Plánovanie, manažment a kontr'!$AJ$79</f>
        <v>0</v>
      </c>
      <c r="K18" s="636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634">
        <f t="shared" si="9"/>
        <v>7470</v>
      </c>
      <c r="I19" s="635">
        <f>'[1]1.Plánovanie, manažment a kontr'!$AI$88</f>
        <v>7470</v>
      </c>
      <c r="J19" s="635">
        <f>'[1]1.Plánovanie, manažment a kontr'!$AJ$88</f>
        <v>0</v>
      </c>
      <c r="K19" s="636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18350</v>
      </c>
      <c r="E20" s="257">
        <f>'[1]1.Plánovanie, manažment a kontr'!$AF$92</f>
        <v>18350</v>
      </c>
      <c r="F20" s="257">
        <f>'[1]1.Plánovanie, manažment a kontr'!$AG$92</f>
        <v>0</v>
      </c>
      <c r="G20" s="342">
        <f>'[1]1.Plánovanie, manažment a kontr'!$AH$92</f>
        <v>0</v>
      </c>
      <c r="H20" s="634">
        <f t="shared" si="9"/>
        <v>13950</v>
      </c>
      <c r="I20" s="635">
        <f>'[1]1.Plánovanie, manažment a kontr'!$AI$92</f>
        <v>13950</v>
      </c>
      <c r="J20" s="635">
        <f>'[1]1.Plánovanie, manažment a kontr'!$AJ$92</f>
        <v>0</v>
      </c>
      <c r="K20" s="636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768">
        <f>'[1]1.Plánovanie, manažment a kontr'!$AH$95</f>
        <v>0</v>
      </c>
      <c r="H21" s="637">
        <f t="shared" si="9"/>
        <v>0</v>
      </c>
      <c r="I21" s="638">
        <f>'[1]1.Plánovanie, manažment a kontr'!$AI$95</f>
        <v>0</v>
      </c>
      <c r="J21" s="638">
        <f>'[1]1.Plánovanie, manažment a kontr'!$AJ$95</f>
        <v>0</v>
      </c>
      <c r="K21" s="639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631">
        <f t="shared" si="11"/>
        <v>16675.22</v>
      </c>
      <c r="I22" s="632">
        <f t="shared" si="11"/>
        <v>16675.22</v>
      </c>
      <c r="J22" s="632">
        <f>J23+J32+J35</f>
        <v>0</v>
      </c>
      <c r="K22" s="633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634">
        <f t="shared" ref="H23:J23" si="14">SUM(H24:H31)</f>
        <v>9750.880000000001</v>
      </c>
      <c r="I23" s="635">
        <f t="shared" si="14"/>
        <v>9750.880000000001</v>
      </c>
      <c r="J23" s="635">
        <f t="shared" si="14"/>
        <v>0</v>
      </c>
      <c r="K23" s="636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634">
        <f>SUM(I24:K24)</f>
        <v>400.46</v>
      </c>
      <c r="I24" s="635">
        <f>'[1]2. Propagácia a marketing'!$AI$5</f>
        <v>400.46</v>
      </c>
      <c r="J24" s="635">
        <f>'[1]2. Propagácia a marketing'!$AJ$5</f>
        <v>0</v>
      </c>
      <c r="K24" s="636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5000</v>
      </c>
      <c r="E25" s="257">
        <f>'[1]2. Propagácia a marketing'!$AF$7</f>
        <v>5000</v>
      </c>
      <c r="F25" s="257">
        <f>'[1]2. Propagácia a marketing'!$AG$7</f>
        <v>0</v>
      </c>
      <c r="G25" s="342">
        <f>'[1]2. Propagácia a marketing'!$AH$7</f>
        <v>0</v>
      </c>
      <c r="H25" s="634">
        <f t="shared" ref="H25:H31" si="16">SUM(I25:K25)</f>
        <v>598.4</v>
      </c>
      <c r="I25" s="635">
        <f>'[1]2. Propagácia a marketing'!$AI$7</f>
        <v>598.4</v>
      </c>
      <c r="J25" s="635">
        <f>'[1]2. Propagácia a marketing'!$AJ$7</f>
        <v>0</v>
      </c>
      <c r="K25" s="636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634">
        <f t="shared" si="16"/>
        <v>2177.02</v>
      </c>
      <c r="I26" s="635">
        <f>'[1]2. Propagácia a marketing'!$AI$12</f>
        <v>2177.02</v>
      </c>
      <c r="J26" s="635">
        <f>'[1]2. Propagácia a marketing'!$AJ$12</f>
        <v>0</v>
      </c>
      <c r="K26" s="636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634">
        <f t="shared" si="16"/>
        <v>0</v>
      </c>
      <c r="I27" s="635">
        <f>'[1]2. Propagácia a marketing'!$AI$20</f>
        <v>0</v>
      </c>
      <c r="J27" s="635">
        <f>'[1]2. Propagácia a marketing'!$AJ$20</f>
        <v>0</v>
      </c>
      <c r="K27" s="636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634">
        <f t="shared" si="16"/>
        <v>0</v>
      </c>
      <c r="I28" s="635">
        <f>'[1]2. Propagácia a marketing'!$AI$22</f>
        <v>0</v>
      </c>
      <c r="J28" s="635">
        <f>'[1]2. Propagácia a marketing'!$AJ$22</f>
        <v>0</v>
      </c>
      <c r="K28" s="636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634">
        <f t="shared" si="16"/>
        <v>0</v>
      </c>
      <c r="I29" s="635">
        <f>'[1]2. Propagácia a marketing'!$AI$25</f>
        <v>0</v>
      </c>
      <c r="J29" s="635">
        <f>'[1]2. Propagácia a marketing'!$AJ$25</f>
        <v>0</v>
      </c>
      <c r="K29" s="636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634">
        <f t="shared" si="16"/>
        <v>1575</v>
      </c>
      <c r="I30" s="635">
        <f>'[1]2. Propagácia a marketing'!$AI$27</f>
        <v>1575</v>
      </c>
      <c r="J30" s="635">
        <f>'[1]2. Propagácia a marketing'!$AJ$27</f>
        <v>0</v>
      </c>
      <c r="K30" s="636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5000</v>
      </c>
      <c r="E31" s="257">
        <f>'[1]2. Propagácia a marketing'!$AF$29</f>
        <v>5000</v>
      </c>
      <c r="F31" s="257">
        <f>'[1]2. Propagácia a marketing'!$AG$29</f>
        <v>0</v>
      </c>
      <c r="G31" s="342">
        <f>'[1]2. Propagácia a marketing'!$AH$29</f>
        <v>0</v>
      </c>
      <c r="H31" s="634">
        <f t="shared" si="16"/>
        <v>5000</v>
      </c>
      <c r="I31" s="635">
        <f>'[1]2. Propagácia a marketing'!$AI$29</f>
        <v>5000</v>
      </c>
      <c r="J31" s="635">
        <f>'[1]2. Propagácia a marketing'!$AJ$29</f>
        <v>0</v>
      </c>
      <c r="K31" s="636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634">
        <f t="shared" ref="H32:K32" si="18">SUM(H33:H34)</f>
        <v>1538.5</v>
      </c>
      <c r="I32" s="635">
        <f t="shared" si="18"/>
        <v>1538.5</v>
      </c>
      <c r="J32" s="635">
        <f t="shared" si="18"/>
        <v>0</v>
      </c>
      <c r="K32" s="636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634">
        <f>SUM(I33:K33)</f>
        <v>1038.5</v>
      </c>
      <c r="I33" s="635">
        <f>'[1]2. Propagácia a marketing'!$AI$32</f>
        <v>1038.5</v>
      </c>
      <c r="J33" s="635">
        <f>'[1]2. Propagácia a marketing'!$AJ$32</f>
        <v>0</v>
      </c>
      <c r="K33" s="636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634">
        <f>SUM(I34:K34)</f>
        <v>500</v>
      </c>
      <c r="I34" s="635">
        <f>'[1]2. Propagácia a marketing'!$AI$46</f>
        <v>500</v>
      </c>
      <c r="J34" s="635">
        <f>'[1]2. Propagácia a marketing'!$AJ$46</f>
        <v>0</v>
      </c>
      <c r="K34" s="636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768">
        <f>'[1]2. Propagácia a marketing'!$AH$51</f>
        <v>0</v>
      </c>
      <c r="H35" s="637">
        <f>SUM(I35:K35)</f>
        <v>5385.84</v>
      </c>
      <c r="I35" s="638">
        <f>'[1]2. Propagácia a marketing'!$AI$51</f>
        <v>5385.84</v>
      </c>
      <c r="J35" s="638">
        <f>'[1]2. Propagácia a marketing'!$AJ$51</f>
        <v>0</v>
      </c>
      <c r="K35" s="639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88"/>
      <c r="D36" s="263">
        <f t="shared" ref="D36:G36" si="19">D37+D38+D39+D44+D45</f>
        <v>353266</v>
      </c>
      <c r="E36" s="264">
        <f t="shared" si="19"/>
        <v>340416</v>
      </c>
      <c r="F36" s="264">
        <f t="shared" si="19"/>
        <v>12850</v>
      </c>
      <c r="G36" s="341">
        <f t="shared" si="19"/>
        <v>0</v>
      </c>
      <c r="H36" s="631">
        <f t="shared" ref="H36:K36" si="20">H37+H38+H39+H44+H45</f>
        <v>304493.24999999994</v>
      </c>
      <c r="I36" s="632">
        <f t="shared" si="20"/>
        <v>292991.64999999997</v>
      </c>
      <c r="J36" s="632">
        <f t="shared" si="20"/>
        <v>11501.6</v>
      </c>
      <c r="K36" s="633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97078</v>
      </c>
      <c r="F37" s="257">
        <f>'[1]3.Interné služby'!$AG$4</f>
        <v>5120</v>
      </c>
      <c r="G37" s="342">
        <f>'[1]3.Interné služby'!$AH$4</f>
        <v>0</v>
      </c>
      <c r="H37" s="634">
        <f>SUM(I37:K37)</f>
        <v>87573.440000000002</v>
      </c>
      <c r="I37" s="635">
        <f>'[1]3.Interné služby'!$AI$4</f>
        <v>82456.639999999999</v>
      </c>
      <c r="J37" s="635">
        <f>'[1]3.Interné služby'!$AJ$4</f>
        <v>5116.8</v>
      </c>
      <c r="K37" s="636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634">
        <f>SUM(I38:K38)</f>
        <v>73.8</v>
      </c>
      <c r="I38" s="635">
        <f>'[1]3.Interné služby'!$AI$23</f>
        <v>73.8</v>
      </c>
      <c r="J38" s="635">
        <f>'[1]3.Interné služby'!$AJ$23</f>
        <v>0</v>
      </c>
      <c r="K38" s="636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242568</v>
      </c>
      <c r="E39" s="257">
        <f t="shared" si="21"/>
        <v>234838</v>
      </c>
      <c r="F39" s="257">
        <f t="shared" si="21"/>
        <v>7730</v>
      </c>
      <c r="G39" s="342">
        <f t="shared" si="21"/>
        <v>0</v>
      </c>
      <c r="H39" s="634">
        <f t="shared" ref="H39:K39" si="22">SUM(H40:H43)</f>
        <v>211994.58999999994</v>
      </c>
      <c r="I39" s="635">
        <f t="shared" si="22"/>
        <v>205609.78999999995</v>
      </c>
      <c r="J39" s="635">
        <f t="shared" si="22"/>
        <v>6384.8</v>
      </c>
      <c r="K39" s="636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634">
        <f t="shared" ref="H40:H45" si="24">SUM(I40:K40)</f>
        <v>744</v>
      </c>
      <c r="I40" s="635">
        <f>'[1]3.Interné služby'!$AI$29</f>
        <v>744</v>
      </c>
      <c r="J40" s="635">
        <f>'[1]3.Interné služby'!$AJ$29</f>
        <v>0</v>
      </c>
      <c r="K40" s="636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16650</v>
      </c>
      <c r="E41" s="257">
        <f>'[1]3.Interné služby'!$AF$34</f>
        <v>16650</v>
      </c>
      <c r="F41" s="257">
        <f>'[1]3.Interné služby'!$AG$34</f>
        <v>0</v>
      </c>
      <c r="G41" s="342">
        <f>'[1]3.Interné služby'!$AH$34</f>
        <v>0</v>
      </c>
      <c r="H41" s="634">
        <f t="shared" si="24"/>
        <v>16390.490000000002</v>
      </c>
      <c r="I41" s="635">
        <f>'[1]3.Interné služby'!$AI$34</f>
        <v>16390.490000000002</v>
      </c>
      <c r="J41" s="635">
        <f>'[1]3.Interné služby'!$AJ$34</f>
        <v>0</v>
      </c>
      <c r="K41" s="636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215688</v>
      </c>
      <c r="E42" s="257">
        <f>'[1]3.Interné služby'!$AF$37</f>
        <v>215688</v>
      </c>
      <c r="F42" s="257">
        <f>'[1]3.Interné služby'!$AG$37</f>
        <v>0</v>
      </c>
      <c r="G42" s="342">
        <f>'[1]3.Interné služby'!$AH$37</f>
        <v>0</v>
      </c>
      <c r="H42" s="634">
        <f t="shared" si="24"/>
        <v>188175.29999999996</v>
      </c>
      <c r="I42" s="635">
        <f>'[1]3.Interné služby'!$AI$37</f>
        <v>188175.29999999996</v>
      </c>
      <c r="J42" s="635">
        <f>'[1]3.Interné služby'!$AJ$37</f>
        <v>0</v>
      </c>
      <c r="K42" s="636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8430</v>
      </c>
      <c r="E43" s="257">
        <f>'[1]3.Interné služby'!$AF$95</f>
        <v>700</v>
      </c>
      <c r="F43" s="257">
        <f>'[1]3.Interné služby'!$AG$95</f>
        <v>7730</v>
      </c>
      <c r="G43" s="342">
        <f>'[1]3.Interné služby'!$AH$95</f>
        <v>0</v>
      </c>
      <c r="H43" s="634">
        <f t="shared" si="24"/>
        <v>6684.8</v>
      </c>
      <c r="I43" s="635">
        <f>'[1]3.Interné služby'!$AI$95</f>
        <v>300</v>
      </c>
      <c r="J43" s="635">
        <f>'[1]3.Interné služby'!$AJ$95</f>
        <v>6384.8</v>
      </c>
      <c r="K43" s="636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634">
        <f t="shared" si="24"/>
        <v>4851.42</v>
      </c>
      <c r="I44" s="635">
        <f>'[1]3.Interné služby'!$AI$100</f>
        <v>4851.42</v>
      </c>
      <c r="J44" s="635">
        <f>'[1]3.Interné služby'!$AJ$100</f>
        <v>0</v>
      </c>
      <c r="K44" s="636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768">
        <f>'[1]3.Interné služby'!$AH$106</f>
        <v>0</v>
      </c>
      <c r="H45" s="637">
        <f t="shared" si="24"/>
        <v>0</v>
      </c>
      <c r="I45" s="638">
        <f>'[1]3.Interné služby'!$AI$106</f>
        <v>0</v>
      </c>
      <c r="J45" s="638">
        <f>'[1]3.Interné služby'!$AJ$106</f>
        <v>0</v>
      </c>
      <c r="K45" s="639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63100</v>
      </c>
      <c r="E46" s="264">
        <f t="shared" si="25"/>
        <v>63100</v>
      </c>
      <c r="F46" s="264">
        <f t="shared" si="25"/>
        <v>0</v>
      </c>
      <c r="G46" s="341">
        <f t="shared" si="25"/>
        <v>0</v>
      </c>
      <c r="H46" s="631">
        <f t="shared" ref="H46:K46" si="26">H47+H48+H51</f>
        <v>52766.450000000004</v>
      </c>
      <c r="I46" s="632">
        <f t="shared" si="26"/>
        <v>52766.450000000004</v>
      </c>
      <c r="J46" s="632">
        <f t="shared" si="26"/>
        <v>0</v>
      </c>
      <c r="K46" s="633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634">
        <f>SUM(I47:K47)</f>
        <v>19963.559999999998</v>
      </c>
      <c r="I47" s="635">
        <f>'[1]4.Služby občanov'!$AI$4</f>
        <v>19963.559999999998</v>
      </c>
      <c r="J47" s="635">
        <f>'[1]4.Služby občanov'!$AJ$4</f>
        <v>0</v>
      </c>
      <c r="K47" s="636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36450</v>
      </c>
      <c r="E48" s="257">
        <f t="shared" si="27"/>
        <v>36450</v>
      </c>
      <c r="F48" s="257">
        <f t="shared" si="27"/>
        <v>0</v>
      </c>
      <c r="G48" s="342">
        <f t="shared" si="27"/>
        <v>0</v>
      </c>
      <c r="H48" s="634">
        <f t="shared" ref="H48:K48" si="28">SUM(H49:H50)</f>
        <v>32802.890000000007</v>
      </c>
      <c r="I48" s="635">
        <f t="shared" si="28"/>
        <v>32802.890000000007</v>
      </c>
      <c r="J48" s="635">
        <f t="shared" si="28"/>
        <v>0</v>
      </c>
      <c r="K48" s="636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34450</v>
      </c>
      <c r="E49" s="257">
        <f>'[1]4.Služby občanov'!$AF$17</f>
        <v>34450</v>
      </c>
      <c r="F49" s="257">
        <f>'[1]4.Služby občanov'!$AG$17</f>
        <v>0</v>
      </c>
      <c r="G49" s="342">
        <f>'[1]4.Služby občanov'!$AH$17</f>
        <v>0</v>
      </c>
      <c r="H49" s="634">
        <f>SUM(I49:K49)</f>
        <v>32802.890000000007</v>
      </c>
      <c r="I49" s="635">
        <f>'[1]4.Služby občanov'!$AI$17</f>
        <v>32802.890000000007</v>
      </c>
      <c r="J49" s="635">
        <f>'[1]4.Služby občanov'!$AJ$17</f>
        <v>0</v>
      </c>
      <c r="K49" s="636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634">
        <f>SUM(I50:K50)</f>
        <v>0</v>
      </c>
      <c r="I50" s="635">
        <f>'[1]4.Služby občanov'!$AI$29</f>
        <v>0</v>
      </c>
      <c r="J50" s="635">
        <f>'[1]4.Služby občanov'!$AJ$29</f>
        <v>0</v>
      </c>
      <c r="K50" s="636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768">
        <f>'[1]4.Služby občanov'!$AH$31</f>
        <v>0</v>
      </c>
      <c r="H51" s="634">
        <f>SUM(I51:K51)</f>
        <v>0</v>
      </c>
      <c r="I51" s="638">
        <f>'[1]4.Služby občanov'!$AI$31</f>
        <v>0</v>
      </c>
      <c r="J51" s="638">
        <f>'[1]4.Služby občanov'!$AJ$31</f>
        <v>0</v>
      </c>
      <c r="K51" s="639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1548342</v>
      </c>
      <c r="E52" s="264">
        <f t="shared" si="29"/>
        <v>1349342</v>
      </c>
      <c r="F52" s="264">
        <f t="shared" si="29"/>
        <v>195000</v>
      </c>
      <c r="G52" s="341">
        <f t="shared" si="29"/>
        <v>4000</v>
      </c>
      <c r="H52" s="631">
        <f t="shared" ref="H52:K52" si="30">H53+H58+H60+H59+H65</f>
        <v>1453248.4800000002</v>
      </c>
      <c r="I52" s="632">
        <f t="shared" si="30"/>
        <v>1261211.94</v>
      </c>
      <c r="J52" s="632">
        <f t="shared" si="30"/>
        <v>192036.53999999998</v>
      </c>
      <c r="K52" s="633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1164422</v>
      </c>
      <c r="E53" s="257">
        <f t="shared" si="31"/>
        <v>1080422</v>
      </c>
      <c r="F53" s="257">
        <f t="shared" si="31"/>
        <v>80000</v>
      </c>
      <c r="G53" s="342">
        <f t="shared" si="31"/>
        <v>4000</v>
      </c>
      <c r="H53" s="634">
        <f t="shared" ref="H53:K53" si="32">SUM(H54:H57)</f>
        <v>1087092.5200000003</v>
      </c>
      <c r="I53" s="635">
        <f t="shared" si="32"/>
        <v>1010055.9800000001</v>
      </c>
      <c r="J53" s="635">
        <f t="shared" si="32"/>
        <v>77036.539999999994</v>
      </c>
      <c r="K53" s="636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796514</v>
      </c>
      <c r="E54" s="257">
        <f>'[1]5.Bezpečnosť, právo a por.'!$AF$5</f>
        <v>712514</v>
      </c>
      <c r="F54" s="257">
        <f>'[1]5.Bezpečnosť, právo a por.'!$AG$5</f>
        <v>80000</v>
      </c>
      <c r="G54" s="342">
        <f>'[1]5.Bezpečnosť, právo a por.'!$AH$5</f>
        <v>4000</v>
      </c>
      <c r="H54" s="634">
        <f t="shared" ref="H54:H59" si="34">SUM(I54:K54)</f>
        <v>752728.04000000015</v>
      </c>
      <c r="I54" s="635">
        <f>'[1]5.Bezpečnosť, právo a por.'!$AI$5</f>
        <v>675691.50000000012</v>
      </c>
      <c r="J54" s="635">
        <f>'[1]5.Bezpečnosť, právo a por.'!$AJ$5</f>
        <v>77036.539999999994</v>
      </c>
      <c r="K54" s="636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202208</v>
      </c>
      <c r="E55" s="257">
        <f>'[1]5.Bezpečnosť, právo a por.'!$AF$61</f>
        <v>202208</v>
      </c>
      <c r="F55" s="257">
        <f>'[1]5.Bezpečnosť, právo a por.'!$AG$61</f>
        <v>0</v>
      </c>
      <c r="G55" s="342">
        <f>'[1]5.Bezpečnosť, právo a por.'!$AH$61</f>
        <v>0</v>
      </c>
      <c r="H55" s="634">
        <f t="shared" si="34"/>
        <v>175958.87</v>
      </c>
      <c r="I55" s="635">
        <f>'[1]5.Bezpečnosť, právo a por.'!$AI$61</f>
        <v>175958.87</v>
      </c>
      <c r="J55" s="635">
        <f>'[1]5.Bezpečnosť, právo a por.'!$AJ$61</f>
        <v>0</v>
      </c>
      <c r="K55" s="636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634">
        <f t="shared" si="34"/>
        <v>78209.259999999995</v>
      </c>
      <c r="I56" s="635">
        <f>'[1]5.Bezpečnosť, právo a por.'!$AI$84</f>
        <v>78209.259999999995</v>
      </c>
      <c r="J56" s="635">
        <f>'[1]5.Bezpečnosť, právo a por.'!$AJ$84</f>
        <v>0</v>
      </c>
      <c r="K56" s="636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634">
        <f t="shared" si="34"/>
        <v>80196.350000000006</v>
      </c>
      <c r="I57" s="635">
        <f>'[1]5.Bezpečnosť, právo a por.'!$AI$87</f>
        <v>80196.350000000006</v>
      </c>
      <c r="J57" s="635">
        <f>'[1]5.Bezpečnosť, právo a por.'!$AJ$87</f>
        <v>0</v>
      </c>
      <c r="K57" s="636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634">
        <f t="shared" si="34"/>
        <v>0</v>
      </c>
      <c r="I58" s="635">
        <f>'[1]5.Bezpečnosť, právo a por.'!$AI$95</f>
        <v>0</v>
      </c>
      <c r="J58" s="635">
        <f>'[1]5.Bezpečnosť, právo a por.'!$AJ$95</f>
        <v>0</v>
      </c>
      <c r="K58" s="636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6100</v>
      </c>
      <c r="E59" s="257">
        <f>'[1]5.Bezpečnosť, právo a por.'!$AF$97</f>
        <v>6100</v>
      </c>
      <c r="F59" s="257">
        <f>'[1]5.Bezpečnosť, právo a por.'!$AG$97</f>
        <v>0</v>
      </c>
      <c r="G59" s="342">
        <f>'[1]5.Bezpečnosť, právo a por.'!$AH$97</f>
        <v>0</v>
      </c>
      <c r="H59" s="634">
        <f t="shared" si="34"/>
        <v>5961.4100000000008</v>
      </c>
      <c r="I59" s="635">
        <f>'[1]5.Bezpečnosť, právo a por.'!$AI$97</f>
        <v>5961.4100000000008</v>
      </c>
      <c r="J59" s="635">
        <f>'[1]5.Bezpečnosť, právo a por.'!$AJ$97</f>
        <v>0</v>
      </c>
      <c r="K59" s="636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368520</v>
      </c>
      <c r="E60" s="257">
        <f t="shared" si="35"/>
        <v>253520</v>
      </c>
      <c r="F60" s="257">
        <f t="shared" si="35"/>
        <v>115000</v>
      </c>
      <c r="G60" s="342">
        <f t="shared" si="35"/>
        <v>0</v>
      </c>
      <c r="H60" s="634">
        <f t="shared" ref="H60:K60" si="36">SUM(H61:H64)</f>
        <v>352845.55</v>
      </c>
      <c r="I60" s="635">
        <f t="shared" si="36"/>
        <v>237845.55</v>
      </c>
      <c r="J60" s="635">
        <f t="shared" si="36"/>
        <v>115000</v>
      </c>
      <c r="K60" s="636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634">
        <f>SUM(I61:K61)</f>
        <v>115000</v>
      </c>
      <c r="I61" s="635">
        <f>'[1]5.Bezpečnosť, právo a por.'!$AI$115</f>
        <v>0</v>
      </c>
      <c r="J61" s="635">
        <f>'[1]5.Bezpečnosť, právo a por.'!$AJ$115</f>
        <v>115000</v>
      </c>
      <c r="K61" s="636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110120</v>
      </c>
      <c r="E62" s="257">
        <f>'[1]5.Bezpečnosť, právo a por.'!$AF$122</f>
        <v>110120</v>
      </c>
      <c r="F62" s="257">
        <f>'[1]5.Bezpečnosť, právo a por.'!$AG$122</f>
        <v>0</v>
      </c>
      <c r="G62" s="342">
        <f>'[1]5.Bezpečnosť, právo a por.'!$AH$122</f>
        <v>0</v>
      </c>
      <c r="H62" s="634">
        <f>SUM(I62:K62)</f>
        <v>94492.67</v>
      </c>
      <c r="I62" s="635">
        <f>'[1]5.Bezpečnosť, právo a por.'!$AI$122</f>
        <v>94492.67</v>
      </c>
      <c r="J62" s="635">
        <f>'[1]5.Bezpečnosť, právo a por.'!$AJ$122</f>
        <v>0</v>
      </c>
      <c r="K62" s="636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143400</v>
      </c>
      <c r="E63" s="257">
        <f>'[1]5.Bezpečnosť, právo a por.'!$AF$125</f>
        <v>143400</v>
      </c>
      <c r="F63" s="257">
        <f>'[1]5.Bezpečnosť, právo a por.'!$AG$125</f>
        <v>0</v>
      </c>
      <c r="G63" s="342">
        <f>'[1]5.Bezpečnosť, právo a por.'!$AH$125</f>
        <v>0</v>
      </c>
      <c r="H63" s="634">
        <f>SUM(I63:K63)</f>
        <v>143352.88</v>
      </c>
      <c r="I63" s="635">
        <f>'[1]5.Bezpečnosť, právo a por.'!$AI$125</f>
        <v>143352.88</v>
      </c>
      <c r="J63" s="635">
        <f>'[1]5.Bezpečnosť, právo a por.'!$AJ$125</f>
        <v>0</v>
      </c>
      <c r="K63" s="636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634">
        <f>SUM(I64:K64)</f>
        <v>0</v>
      </c>
      <c r="I64" s="635">
        <f>'[1]5.Bezpečnosť, právo a por.'!$AI$128</f>
        <v>0</v>
      </c>
      <c r="J64" s="635">
        <f>'[1]5.Bezpečnosť, právo a por.'!$AJ$128</f>
        <v>0</v>
      </c>
      <c r="K64" s="636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634">
        <f t="shared" ref="H65:K65" si="38">SUM(H66:H67)</f>
        <v>7349</v>
      </c>
      <c r="I65" s="635">
        <f t="shared" si="38"/>
        <v>7349</v>
      </c>
      <c r="J65" s="635">
        <f t="shared" si="38"/>
        <v>0</v>
      </c>
      <c r="K65" s="636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634">
        <f>SUM(I66:K66)</f>
        <v>4349</v>
      </c>
      <c r="I66" s="635">
        <f>'[1]5.Bezpečnosť, právo a por.'!$AI$132</f>
        <v>4349</v>
      </c>
      <c r="J66" s="635">
        <f>'[1]5.Bezpečnosť, právo a por.'!$AJ$132</f>
        <v>0</v>
      </c>
      <c r="K66" s="636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768">
        <f>'[1]5.Bezpečnosť, právo a por.'!$AH$134</f>
        <v>0</v>
      </c>
      <c r="H67" s="637">
        <f>SUM(I67:K67)</f>
        <v>3000</v>
      </c>
      <c r="I67" s="638">
        <f>'[1]5.Bezpečnosť, právo a por.'!$AI$134</f>
        <v>3000</v>
      </c>
      <c r="J67" s="638">
        <f>'[1]5.Bezpečnosť, právo a por.'!$AJ$134</f>
        <v>0</v>
      </c>
      <c r="K67" s="639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1977218</v>
      </c>
      <c r="E68" s="264">
        <f t="shared" si="39"/>
        <v>1977218</v>
      </c>
      <c r="F68" s="264">
        <f t="shared" si="39"/>
        <v>0</v>
      </c>
      <c r="G68" s="341">
        <f t="shared" si="39"/>
        <v>0</v>
      </c>
      <c r="H68" s="631">
        <f t="shared" ref="H68:K68" si="40">H69+H72+H75</f>
        <v>1863786.1199999999</v>
      </c>
      <c r="I68" s="632">
        <f t="shared" si="40"/>
        <v>1863786.1199999999</v>
      </c>
      <c r="J68" s="632">
        <f t="shared" si="40"/>
        <v>0</v>
      </c>
      <c r="K68" s="633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1770048</v>
      </c>
      <c r="E69" s="257">
        <f t="shared" si="41"/>
        <v>1770048</v>
      </c>
      <c r="F69" s="257">
        <f t="shared" si="41"/>
        <v>0</v>
      </c>
      <c r="G69" s="342">
        <f t="shared" si="41"/>
        <v>0</v>
      </c>
      <c r="H69" s="634">
        <f t="shared" ref="H69:K69" si="42">SUM(H70:H71)</f>
        <v>1663521.63</v>
      </c>
      <c r="I69" s="635">
        <f t="shared" si="42"/>
        <v>1663521.63</v>
      </c>
      <c r="J69" s="635">
        <f t="shared" si="42"/>
        <v>0</v>
      </c>
      <c r="K69" s="636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9750</v>
      </c>
      <c r="E70" s="257">
        <f>'[1]6.Odpadové hospodárstvo'!$AF$5</f>
        <v>9750</v>
      </c>
      <c r="F70" s="257">
        <f>'[1]6.Odpadové hospodárstvo'!$AG$5</f>
        <v>0</v>
      </c>
      <c r="G70" s="342">
        <f>'[1]6.Odpadové hospodárstvo'!$AH$5</f>
        <v>0</v>
      </c>
      <c r="H70" s="634">
        <f>SUM(I70:K70)</f>
        <v>5065.4799999999996</v>
      </c>
      <c r="I70" s="635">
        <f>'[1]6.Odpadové hospodárstvo'!$AI$5</f>
        <v>5065.4799999999996</v>
      </c>
      <c r="J70" s="635">
        <f>'[1]6.Odpadové hospodárstvo'!$AJ$5</f>
        <v>0</v>
      </c>
      <c r="K70" s="636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1760298</v>
      </c>
      <c r="E71" s="257">
        <f>'[1]6.Odpadové hospodárstvo'!$AF$10</f>
        <v>1760298</v>
      </c>
      <c r="F71" s="257">
        <f>'[1]6.Odpadové hospodárstvo'!$AG$10</f>
        <v>0</v>
      </c>
      <c r="G71" s="342">
        <f>'[1]6.Odpadové hospodárstvo'!$AH$10</f>
        <v>0</v>
      </c>
      <c r="H71" s="634">
        <f>SUM(I71:K71)</f>
        <v>1658456.15</v>
      </c>
      <c r="I71" s="635">
        <f>'[1]6.Odpadové hospodárstvo'!$AI$10</f>
        <v>1658456.15</v>
      </c>
      <c r="J71" s="635">
        <f>'[1]6.Odpadové hospodárstvo'!$AJ$10</f>
        <v>0</v>
      </c>
      <c r="K71" s="636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634">
        <f t="shared" ref="H72:K72" si="44">SUM(H73:H74)</f>
        <v>0</v>
      </c>
      <c r="I72" s="635">
        <f t="shared" si="44"/>
        <v>0</v>
      </c>
      <c r="J72" s="635">
        <f t="shared" si="44"/>
        <v>0</v>
      </c>
      <c r="K72" s="636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634">
        <f>SUM(I73:K73)</f>
        <v>0</v>
      </c>
      <c r="I73" s="635">
        <f>'[1]6.Odpadové hospodárstvo'!$AI$26</f>
        <v>0</v>
      </c>
      <c r="J73" s="635">
        <f>'[1]6.Odpadové hospodárstvo'!$AJ$26</f>
        <v>0</v>
      </c>
      <c r="K73" s="636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634">
        <f>SUM(I74:K74)</f>
        <v>0</v>
      </c>
      <c r="I74" s="635">
        <f>'[1]6.Odpadové hospodárstvo'!$AI$29</f>
        <v>0</v>
      </c>
      <c r="J74" s="635">
        <f>'[1]6.Odpadové hospodárstvo'!$AJ$29</f>
        <v>0</v>
      </c>
      <c r="K74" s="636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207170</v>
      </c>
      <c r="E75" s="266">
        <f>'[1]6.Odpadové hospodárstvo'!$AF$31</f>
        <v>207170</v>
      </c>
      <c r="F75" s="266">
        <f>'[1]6.Odpadové hospodárstvo'!$AG$31</f>
        <v>0</v>
      </c>
      <c r="G75" s="768">
        <f>'[1]6.Odpadové hospodárstvo'!$AH$31</f>
        <v>0</v>
      </c>
      <c r="H75" s="637">
        <f>SUM(I75:K75)</f>
        <v>200264.49</v>
      </c>
      <c r="I75" s="638">
        <f>'[1]6.Odpadové hospodárstvo'!$AI$31</f>
        <v>200264.49</v>
      </c>
      <c r="J75" s="638">
        <f>'[1]6.Odpadové hospodárstvo'!$AJ$31</f>
        <v>0</v>
      </c>
      <c r="K75" s="639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2699184.6</v>
      </c>
      <c r="E76" s="264">
        <f t="shared" si="45"/>
        <v>564146</v>
      </c>
      <c r="F76" s="264">
        <f t="shared" si="45"/>
        <v>2135038.6</v>
      </c>
      <c r="G76" s="341">
        <f t="shared" si="45"/>
        <v>0</v>
      </c>
      <c r="H76" s="631">
        <f t="shared" ref="H76:K76" si="46">H77+H85+H88</f>
        <v>2360153.65</v>
      </c>
      <c r="I76" s="632">
        <f t="shared" si="46"/>
        <v>454554.13000000006</v>
      </c>
      <c r="J76" s="632">
        <f t="shared" si="46"/>
        <v>1905599.5199999998</v>
      </c>
      <c r="K76" s="633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634">
        <f t="shared" ref="H77:K77" si="48">SUM(H78:H84)</f>
        <v>644881.99</v>
      </c>
      <c r="I77" s="635">
        <f t="shared" si="48"/>
        <v>417982.03</v>
      </c>
      <c r="J77" s="635">
        <f t="shared" si="48"/>
        <v>226899.96</v>
      </c>
      <c r="K77" s="636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634">
        <f>SUM(I78:K78)</f>
        <v>0</v>
      </c>
      <c r="I78" s="635">
        <f>'[1]7.Komunikácie'!$AI$5</f>
        <v>0</v>
      </c>
      <c r="J78" s="635">
        <f>'[1]7.Komunikácie'!$AJ$5</f>
        <v>0</v>
      </c>
      <c r="K78" s="636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634">
        <f t="shared" ref="H79:H84" si="50">SUM(I79:K79)</f>
        <v>226899.96</v>
      </c>
      <c r="I79" s="635">
        <f>'[1]7.Komunikácie'!$AI$7</f>
        <v>0</v>
      </c>
      <c r="J79" s="635">
        <f>'[1]7.Komunikácie'!$AJ$7</f>
        <v>226899.96</v>
      </c>
      <c r="K79" s="636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634">
        <f t="shared" si="50"/>
        <v>81043.48</v>
      </c>
      <c r="I80" s="635">
        <f>'[1]7.Komunikácie'!$AI$15</f>
        <v>81043.48</v>
      </c>
      <c r="J80" s="635">
        <f>'[1]7.Komunikácie'!$AJ$15</f>
        <v>0</v>
      </c>
      <c r="K80" s="636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634">
        <f t="shared" si="50"/>
        <v>252062.96</v>
      </c>
      <c r="I81" s="635">
        <f>'[1]7.Komunikácie'!$AI$17</f>
        <v>252062.96</v>
      </c>
      <c r="J81" s="635">
        <f>'[1]7.Komunikácie'!$AJ$17</f>
        <v>0</v>
      </c>
      <c r="K81" s="636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634">
        <f t="shared" si="50"/>
        <v>78182.260000000009</v>
      </c>
      <c r="I82" s="635">
        <f>'[1]7.Komunikácie'!$AI$19</f>
        <v>78182.260000000009</v>
      </c>
      <c r="J82" s="635">
        <f>'[1]7.Komunikácie'!$AJ$19</f>
        <v>0</v>
      </c>
      <c r="K82" s="636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634">
        <f t="shared" si="50"/>
        <v>0</v>
      </c>
      <c r="I83" s="635">
        <f>'[1]7.Komunikácie'!$AI$26</f>
        <v>0</v>
      </c>
      <c r="J83" s="635">
        <f>'[1]7.Komunikácie'!$AJ$26</f>
        <v>0</v>
      </c>
      <c r="K83" s="636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634">
        <f t="shared" si="50"/>
        <v>6693.33</v>
      </c>
      <c r="I84" s="635">
        <f>'[1]7.Komunikácie'!$AI$28</f>
        <v>6693.33</v>
      </c>
      <c r="J84" s="635">
        <f>'[1]7.Komunikácie'!$AJ$28</f>
        <v>0</v>
      </c>
      <c r="K84" s="636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1946985</v>
      </c>
      <c r="E85" s="257">
        <f t="shared" si="51"/>
        <v>51000</v>
      </c>
      <c r="F85" s="257">
        <f t="shared" si="51"/>
        <v>1895985</v>
      </c>
      <c r="G85" s="342">
        <f t="shared" si="51"/>
        <v>0</v>
      </c>
      <c r="H85" s="634">
        <f t="shared" ref="H85:K85" si="52">SUM(H86:H87)</f>
        <v>1687659.0799999998</v>
      </c>
      <c r="I85" s="635">
        <f t="shared" si="52"/>
        <v>20959.400000000001</v>
      </c>
      <c r="J85" s="635">
        <f t="shared" si="52"/>
        <v>1666699.68</v>
      </c>
      <c r="K85" s="636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634">
        <f>SUM(I86:K86)</f>
        <v>0</v>
      </c>
      <c r="I86" s="635">
        <f>'[1]7.Komunikácie'!$AI$31</f>
        <v>0</v>
      </c>
      <c r="J86" s="635">
        <f>'[1]7.Komunikácie'!$AJ$31</f>
        <v>0</v>
      </c>
      <c r="K86" s="636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1946985</v>
      </c>
      <c r="E87" s="257">
        <f>'[1]7.Komunikácie'!$AF$33</f>
        <v>51000</v>
      </c>
      <c r="F87" s="257">
        <f>'[1]7.Komunikácie'!$AG$33</f>
        <v>1895985</v>
      </c>
      <c r="G87" s="342">
        <f>'[1]7.Komunikácie'!$AH$33</f>
        <v>0</v>
      </c>
      <c r="H87" s="634">
        <f>SUM(I87:K87)</f>
        <v>1687659.0799999998</v>
      </c>
      <c r="I87" s="635">
        <f>'[1]7.Komunikácie'!$AI$33</f>
        <v>20959.400000000001</v>
      </c>
      <c r="J87" s="635">
        <f>'[1]7.Komunikácie'!$AJ$33</f>
        <v>1666699.68</v>
      </c>
      <c r="K87" s="636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31053.599999999999</v>
      </c>
      <c r="E88" s="257">
        <f t="shared" si="53"/>
        <v>19000</v>
      </c>
      <c r="F88" s="257">
        <f t="shared" si="53"/>
        <v>12053.6</v>
      </c>
      <c r="G88" s="342">
        <f t="shared" si="53"/>
        <v>0</v>
      </c>
      <c r="H88" s="634">
        <f t="shared" ref="H88:K88" si="54">SUM(H89:H90)</f>
        <v>27612.58</v>
      </c>
      <c r="I88" s="635">
        <f t="shared" si="54"/>
        <v>15612.7</v>
      </c>
      <c r="J88" s="635">
        <f t="shared" si="54"/>
        <v>11999.88</v>
      </c>
      <c r="K88" s="636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31053.599999999999</v>
      </c>
      <c r="E89" s="257">
        <f>'[1]7.Komunikácie'!$AF$36</f>
        <v>19000</v>
      </c>
      <c r="F89" s="257">
        <f>'[1]7.Komunikácie'!$AG$36</f>
        <v>12053.6</v>
      </c>
      <c r="G89" s="342">
        <f>'[1]7.Komunikácie'!$AH$36</f>
        <v>0</v>
      </c>
      <c r="H89" s="634">
        <f>SUM(I89:K89)</f>
        <v>27612.58</v>
      </c>
      <c r="I89" s="635">
        <f>'[1]7.Komunikácie'!$AI$36</f>
        <v>15612.7</v>
      </c>
      <c r="J89" s="635">
        <f>'[1]7.Komunikácie'!$AJ$36</f>
        <v>11999.88</v>
      </c>
      <c r="K89" s="636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768">
        <f>'[1]7.Komunikácie'!$AH$39</f>
        <v>0</v>
      </c>
      <c r="H90" s="637">
        <f>SUM(I90:K90)</f>
        <v>0</v>
      </c>
      <c r="I90" s="638">
        <f>'[1]7.Komunikácie'!$AI$39</f>
        <v>0</v>
      </c>
      <c r="J90" s="638">
        <f>'[1]7.Komunikácie'!$AJ$39</f>
        <v>0</v>
      </c>
      <c r="K90" s="639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631">
        <f t="shared" ref="H91:K91" si="56">H92+H93</f>
        <v>188464</v>
      </c>
      <c r="I91" s="632">
        <f t="shared" si="56"/>
        <v>188464</v>
      </c>
      <c r="J91" s="632">
        <f t="shared" si="56"/>
        <v>0</v>
      </c>
      <c r="K91" s="633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634">
        <f>SUM(I92:K92)</f>
        <v>188464</v>
      </c>
      <c r="I92" s="635">
        <f>'[1]8.Doprava'!$AI$4</f>
        <v>188464</v>
      </c>
      <c r="J92" s="635">
        <f>'[1]8.Doprava'!$AJ$4</f>
        <v>0</v>
      </c>
      <c r="K92" s="636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634">
        <f>SUM(H94)</f>
        <v>0</v>
      </c>
      <c r="I93" s="635">
        <f t="shared" si="57"/>
        <v>0</v>
      </c>
      <c r="J93" s="635">
        <f t="shared" si="57"/>
        <v>0</v>
      </c>
      <c r="K93" s="636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768">
        <f>'[1]8.Doprava'!$AH$7</f>
        <v>0</v>
      </c>
      <c r="H94" s="637">
        <f>SUM(I94:K94)</f>
        <v>0</v>
      </c>
      <c r="I94" s="638">
        <f>'[1]8.Doprava'!$AI$7</f>
        <v>0</v>
      </c>
      <c r="J94" s="638">
        <f>'[1]8.Doprava'!$AJ$7</f>
        <v>0</v>
      </c>
      <c r="K94" s="639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16919227</v>
      </c>
      <c r="E95" s="264">
        <f t="shared" si="58"/>
        <v>15924284</v>
      </c>
      <c r="F95" s="264">
        <f t="shared" si="58"/>
        <v>994943</v>
      </c>
      <c r="G95" s="341">
        <f t="shared" si="58"/>
        <v>0</v>
      </c>
      <c r="H95" s="631">
        <f t="shared" ref="H95:K95" si="59">H96+H97+H106+H113+H116+H117+H118+H119</f>
        <v>15833437.330000002</v>
      </c>
      <c r="I95" s="632">
        <f t="shared" si="59"/>
        <v>14863714.48</v>
      </c>
      <c r="J95" s="632">
        <f t="shared" si="59"/>
        <v>969722.85</v>
      </c>
      <c r="K95" s="633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634">
        <f>SUM(I96:K96)</f>
        <v>5545.7800000000007</v>
      </c>
      <c r="I96" s="635">
        <f>'[1]9. Vzdelávanie'!$AI$4</f>
        <v>5545.7800000000007</v>
      </c>
      <c r="J96" s="635">
        <f>'[1]9. Vzdelávanie'!$AJ$4</f>
        <v>0</v>
      </c>
      <c r="K96" s="636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2721447</v>
      </c>
      <c r="E97" s="257">
        <f t="shared" si="60"/>
        <v>2712446</v>
      </c>
      <c r="F97" s="257">
        <f t="shared" si="60"/>
        <v>9001</v>
      </c>
      <c r="G97" s="342">
        <f t="shared" si="60"/>
        <v>0</v>
      </c>
      <c r="H97" s="634">
        <f t="shared" ref="H97:K97" si="61">SUM(H98:H105)</f>
        <v>2721444.04</v>
      </c>
      <c r="I97" s="635">
        <f t="shared" si="61"/>
        <v>2712443.7600000002</v>
      </c>
      <c r="J97" s="635">
        <f t="shared" si="61"/>
        <v>9000.2800000000007</v>
      </c>
      <c r="K97" s="636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309409</v>
      </c>
      <c r="E98" s="257">
        <f>'[1]9. Vzdelávanie'!$AF$20</f>
        <v>307255</v>
      </c>
      <c r="F98" s="257">
        <f>'[1]9. Vzdelávanie'!$AG$20</f>
        <v>2154</v>
      </c>
      <c r="G98" s="342">
        <f>'[1]9. Vzdelávanie'!$AH$20</f>
        <v>0</v>
      </c>
      <c r="H98" s="634">
        <f>SUM(I98:K98)</f>
        <v>309408.90000000002</v>
      </c>
      <c r="I98" s="635">
        <f>'[1]9. Vzdelávanie'!$AI$20</f>
        <v>307255</v>
      </c>
      <c r="J98" s="635">
        <f>'[1]9. Vzdelávanie'!$AJ$20</f>
        <v>2153.9</v>
      </c>
      <c r="K98" s="636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478707</v>
      </c>
      <c r="E99" s="257">
        <f>'[1]9. Vzdelávanie'!$AF$23</f>
        <v>478707</v>
      </c>
      <c r="F99" s="257">
        <f>'[1]9. Vzdelávanie'!$AG$23</f>
        <v>0</v>
      </c>
      <c r="G99" s="342">
        <f>'[1]9. Vzdelávanie'!$AH$23</f>
        <v>0</v>
      </c>
      <c r="H99" s="634">
        <f t="shared" ref="H99:H105" si="63">SUM(I99:K99)</f>
        <v>478707</v>
      </c>
      <c r="I99" s="635">
        <f>'[1]9. Vzdelávanie'!$AI$23</f>
        <v>478707</v>
      </c>
      <c r="J99" s="635">
        <f>'[1]9. Vzdelávanie'!$AJ$23</f>
        <v>0</v>
      </c>
      <c r="K99" s="636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737546</v>
      </c>
      <c r="E100" s="257">
        <f>'[1]9. Vzdelávanie'!$AF$26</f>
        <v>737546</v>
      </c>
      <c r="F100" s="257">
        <f>'[1]9. Vzdelávanie'!$AG$26</f>
        <v>0</v>
      </c>
      <c r="G100" s="342">
        <f>'[1]9. Vzdelávanie'!$AH$26</f>
        <v>0</v>
      </c>
      <c r="H100" s="634">
        <f t="shared" si="63"/>
        <v>737545.6</v>
      </c>
      <c r="I100" s="635">
        <f>'[1]9. Vzdelávanie'!$AI$26</f>
        <v>737545.6</v>
      </c>
      <c r="J100" s="635">
        <f>'[1]9. Vzdelávanie'!$AJ$26</f>
        <v>0</v>
      </c>
      <c r="K100" s="636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634">
        <f t="shared" si="63"/>
        <v>0</v>
      </c>
      <c r="I101" s="635">
        <f>'[1]9. Vzdelávanie'!$AI$29</f>
        <v>0</v>
      </c>
      <c r="J101" s="635">
        <f>'[1]9. Vzdelávanie'!$AJ$29</f>
        <v>0</v>
      </c>
      <c r="K101" s="636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375937</v>
      </c>
      <c r="E102" s="257">
        <f>'[1]9. Vzdelávanie'!$AF$30</f>
        <v>373117</v>
      </c>
      <c r="F102" s="257">
        <f>'[1]9. Vzdelávanie'!$AG$30</f>
        <v>2820</v>
      </c>
      <c r="G102" s="342">
        <f>'[1]9. Vzdelávanie'!$AH$30</f>
        <v>0</v>
      </c>
      <c r="H102" s="634">
        <f t="shared" si="63"/>
        <v>375935.69</v>
      </c>
      <c r="I102" s="635">
        <f>'[1]9. Vzdelávanie'!$AI$30</f>
        <v>373116.08</v>
      </c>
      <c r="J102" s="635">
        <f>'[1]9. Vzdelávanie'!$AJ$30</f>
        <v>2819.61</v>
      </c>
      <c r="K102" s="636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409124</v>
      </c>
      <c r="E103" s="257">
        <f>'[1]9. Vzdelávanie'!$AF$33</f>
        <v>409124</v>
      </c>
      <c r="F103" s="257">
        <f>'[1]9. Vzdelávanie'!$AG$33</f>
        <v>0</v>
      </c>
      <c r="G103" s="342">
        <f>'[1]9. Vzdelávanie'!$AH$33</f>
        <v>0</v>
      </c>
      <c r="H103" s="634">
        <f t="shared" si="63"/>
        <v>409123.08</v>
      </c>
      <c r="I103" s="635">
        <f>'[1]9. Vzdelávanie'!$AI$33</f>
        <v>409123.08</v>
      </c>
      <c r="J103" s="635">
        <f>'[1]9. Vzdelávanie'!$AJ$33</f>
        <v>0</v>
      </c>
      <c r="K103" s="636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410724</v>
      </c>
      <c r="E104" s="257">
        <f>'[1]9. Vzdelávanie'!$AF$36</f>
        <v>406697</v>
      </c>
      <c r="F104" s="257">
        <f>'[1]9. Vzdelávanie'!$AG$36</f>
        <v>4027</v>
      </c>
      <c r="G104" s="342">
        <f>'[1]9. Vzdelávanie'!$AH$36</f>
        <v>0</v>
      </c>
      <c r="H104" s="634">
        <f t="shared" si="63"/>
        <v>410723.77</v>
      </c>
      <c r="I104" s="635">
        <f>'[1]9. Vzdelávanie'!$AI$36</f>
        <v>406697</v>
      </c>
      <c r="J104" s="635">
        <f>'[1]9. Vzdelávanie'!$AJ$36</f>
        <v>4026.77</v>
      </c>
      <c r="K104" s="636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0</v>
      </c>
      <c r="E105" s="257">
        <f>'[1]9. Vzdelávanie'!$AF$39</f>
        <v>0</v>
      </c>
      <c r="F105" s="257">
        <f>'[1]9. Vzdelávanie'!$AG$39</f>
        <v>0</v>
      </c>
      <c r="G105" s="342">
        <f>'[1]9. Vzdelávanie'!$AH$39</f>
        <v>0</v>
      </c>
      <c r="H105" s="634">
        <f t="shared" si="63"/>
        <v>0</v>
      </c>
      <c r="I105" s="635">
        <f>'[1]9. Vzdelávanie'!$AI$39</f>
        <v>0</v>
      </c>
      <c r="J105" s="635">
        <f>'[1]9. Vzdelávanie'!$AJ$39</f>
        <v>0</v>
      </c>
      <c r="K105" s="636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8831187</v>
      </c>
      <c r="E106" s="257">
        <f t="shared" si="64"/>
        <v>7886387</v>
      </c>
      <c r="F106" s="257">
        <f t="shared" si="64"/>
        <v>944800</v>
      </c>
      <c r="G106" s="342">
        <f t="shared" si="64"/>
        <v>0</v>
      </c>
      <c r="H106" s="634">
        <f t="shared" ref="H106:K106" si="65">SUM(H107:H112)</f>
        <v>8821771.4800000004</v>
      </c>
      <c r="I106" s="635">
        <f t="shared" si="65"/>
        <v>7881189.5500000007</v>
      </c>
      <c r="J106" s="635">
        <f t="shared" si="65"/>
        <v>940581.92999999993</v>
      </c>
      <c r="K106" s="636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1440592</v>
      </c>
      <c r="E107" s="257">
        <f>'[1]9. Vzdelávanie'!$AF$41</f>
        <v>762292</v>
      </c>
      <c r="F107" s="257">
        <f>'[1]9. Vzdelávanie'!$AG$41</f>
        <v>678300</v>
      </c>
      <c r="G107" s="342">
        <f>'[1]9. Vzdelávanie'!$AH$41</f>
        <v>0</v>
      </c>
      <c r="H107" s="634">
        <f t="shared" ref="H107:H112" si="67">SUM(I107:K107)</f>
        <v>1440163</v>
      </c>
      <c r="I107" s="635">
        <f>'[1]9. Vzdelávanie'!$AI$41</f>
        <v>762291.56</v>
      </c>
      <c r="J107" s="635">
        <f>'[1]9. Vzdelávanie'!$AJ$41</f>
        <v>677871.44</v>
      </c>
      <c r="K107" s="636">
        <f>'[1]9. Vzdelávanie'!$AK$41</f>
        <v>0</v>
      </c>
    </row>
    <row r="108" spans="1:11" ht="15.75" x14ac:dyDescent="0.25">
      <c r="B108" s="269">
        <v>2</v>
      </c>
      <c r="C108" s="270" t="s">
        <v>447</v>
      </c>
      <c r="D108" s="258">
        <f t="shared" si="66"/>
        <v>1186800</v>
      </c>
      <c r="E108" s="257">
        <f>'[1]9. Vzdelávanie'!$AF$45</f>
        <v>1186800</v>
      </c>
      <c r="F108" s="257">
        <f>'[1]9. Vzdelávanie'!$AG$45</f>
        <v>0</v>
      </c>
      <c r="G108" s="342">
        <f>'[1]9. Vzdelávanie'!$AH$45</f>
        <v>0</v>
      </c>
      <c r="H108" s="634">
        <f t="shared" si="67"/>
        <v>1185524</v>
      </c>
      <c r="I108" s="635">
        <f>'[1]9. Vzdelávanie'!$AI$45</f>
        <v>1185524</v>
      </c>
      <c r="J108" s="635">
        <f>'[1]9. Vzdelávanie'!$AJ$45</f>
        <v>0</v>
      </c>
      <c r="K108" s="636">
        <f>'[1]9. Vzdelávanie'!$AK$45</f>
        <v>0</v>
      </c>
    </row>
    <row r="109" spans="1:11" ht="15.75" x14ac:dyDescent="0.25">
      <c r="A109" s="124"/>
      <c r="B109" s="269">
        <v>3</v>
      </c>
      <c r="C109" s="270" t="s">
        <v>448</v>
      </c>
      <c r="D109" s="258">
        <f t="shared" si="66"/>
        <v>2274467</v>
      </c>
      <c r="E109" s="257">
        <f>'[1]9. Vzdelávanie'!$AF$49</f>
        <v>2007967</v>
      </c>
      <c r="F109" s="257">
        <f>'[1]9. Vzdelávanie'!$AG$49</f>
        <v>266500</v>
      </c>
      <c r="G109" s="342">
        <f>'[1]9. Vzdelávanie'!$AH$49</f>
        <v>0</v>
      </c>
      <c r="H109" s="634">
        <f t="shared" si="67"/>
        <v>2270676.7400000002</v>
      </c>
      <c r="I109" s="635">
        <f>'[1]9. Vzdelávanie'!$AI$49</f>
        <v>2007966.25</v>
      </c>
      <c r="J109" s="635">
        <f>'[1]9. Vzdelávanie'!$AJ$49</f>
        <v>262710.49</v>
      </c>
      <c r="K109" s="636">
        <f>'[1]9. Vzdelávanie'!$AK$49</f>
        <v>0</v>
      </c>
    </row>
    <row r="110" spans="1:11" ht="15.75" x14ac:dyDescent="0.25">
      <c r="A110" s="124"/>
      <c r="B110" s="269">
        <v>4</v>
      </c>
      <c r="C110" s="270" t="s">
        <v>449</v>
      </c>
      <c r="D110" s="258">
        <f t="shared" si="66"/>
        <v>1734782</v>
      </c>
      <c r="E110" s="257">
        <f>'[1]9. Vzdelávanie'!$AF$54</f>
        <v>1734782</v>
      </c>
      <c r="F110" s="257">
        <f>'[1]9. Vzdelávanie'!$AG$54</f>
        <v>0</v>
      </c>
      <c r="G110" s="342">
        <f>'[1]9. Vzdelávanie'!$AH$54</f>
        <v>0</v>
      </c>
      <c r="H110" s="634">
        <f t="shared" si="67"/>
        <v>1734782</v>
      </c>
      <c r="I110" s="635">
        <f>'[1]9. Vzdelávanie'!$AI$54</f>
        <v>1734782</v>
      </c>
      <c r="J110" s="635">
        <f>'[1]9. Vzdelávanie'!$AJ$54</f>
        <v>0</v>
      </c>
      <c r="K110" s="636">
        <f>'[1]9. Vzdelávanie'!$AK$54</f>
        <v>0</v>
      </c>
    </row>
    <row r="111" spans="1:11" ht="15.75" x14ac:dyDescent="0.25">
      <c r="A111" s="124"/>
      <c r="B111" s="269">
        <v>5</v>
      </c>
      <c r="C111" s="270" t="s">
        <v>450</v>
      </c>
      <c r="D111" s="258">
        <f t="shared" si="66"/>
        <v>1411499</v>
      </c>
      <c r="E111" s="257">
        <f>'[1]9. Vzdelávanie'!$AF$57</f>
        <v>1411499</v>
      </c>
      <c r="F111" s="257">
        <f>'[1]9. Vzdelávanie'!$AG$57</f>
        <v>0</v>
      </c>
      <c r="G111" s="342">
        <f>'[1]9. Vzdelávanie'!$AH$57</f>
        <v>0</v>
      </c>
      <c r="H111" s="634">
        <f t="shared" si="67"/>
        <v>1410904</v>
      </c>
      <c r="I111" s="635">
        <f>'[1]9. Vzdelávanie'!$AI$57</f>
        <v>1410904</v>
      </c>
      <c r="J111" s="635">
        <f>'[1]9. Vzdelávanie'!$AJ$57</f>
        <v>0</v>
      </c>
      <c r="K111" s="636">
        <f>'[1]9. Vzdelávanie'!$AK$57</f>
        <v>0</v>
      </c>
    </row>
    <row r="112" spans="1:11" ht="15.75" x14ac:dyDescent="0.25">
      <c r="A112" s="124"/>
      <c r="B112" s="269">
        <v>6</v>
      </c>
      <c r="C112" s="270" t="s">
        <v>451</v>
      </c>
      <c r="D112" s="258">
        <f t="shared" si="66"/>
        <v>783047</v>
      </c>
      <c r="E112" s="257">
        <f>'[1]9. Vzdelávanie'!$AF$60</f>
        <v>783047</v>
      </c>
      <c r="F112" s="257">
        <f>'[1]9. Vzdelávanie'!$AG$60</f>
        <v>0</v>
      </c>
      <c r="G112" s="342">
        <f>'[1]9. Vzdelávanie'!$AH$60</f>
        <v>0</v>
      </c>
      <c r="H112" s="634">
        <f t="shared" si="67"/>
        <v>779721.74</v>
      </c>
      <c r="I112" s="635">
        <f>'[1]9. Vzdelávanie'!$AI$60</f>
        <v>779721.74</v>
      </c>
      <c r="J112" s="635">
        <f>'[1]9. Vzdelávanie'!$AJ$60</f>
        <v>0</v>
      </c>
      <c r="K112" s="636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1054198</v>
      </c>
      <c r="E113" s="257">
        <f t="shared" si="68"/>
        <v>1054198</v>
      </c>
      <c r="F113" s="257">
        <f t="shared" si="68"/>
        <v>0</v>
      </c>
      <c r="G113" s="342">
        <f>SUM(G114:G115)</f>
        <v>0</v>
      </c>
      <c r="H113" s="634">
        <f t="shared" ref="H113:J113" si="69">SUM(H114:H115)</f>
        <v>1054196.55</v>
      </c>
      <c r="I113" s="635">
        <f t="shared" si="69"/>
        <v>1054196.55</v>
      </c>
      <c r="J113" s="635">
        <f t="shared" si="69"/>
        <v>0</v>
      </c>
      <c r="K113" s="636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774984</v>
      </c>
      <c r="E114" s="257">
        <f>'[1]9. Vzdelávanie'!$AF$65</f>
        <v>774984</v>
      </c>
      <c r="F114" s="257">
        <f>'[1]9. Vzdelávanie'!$AG$65</f>
        <v>0</v>
      </c>
      <c r="G114" s="342">
        <f>'[1]9. Vzdelávanie'!$AH$65</f>
        <v>0</v>
      </c>
      <c r="H114" s="634">
        <f t="shared" ref="H114:H119" si="71">SUM(I114:K114)</f>
        <v>774983.23</v>
      </c>
      <c r="I114" s="635">
        <f>'[1]9. Vzdelávanie'!$AI$65</f>
        <v>774983.23</v>
      </c>
      <c r="J114" s="635">
        <f>'[1]9. Vzdelávanie'!$AJ$65</f>
        <v>0</v>
      </c>
      <c r="K114" s="636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279214</v>
      </c>
      <c r="E115" s="257">
        <f>'[1]9. Vzdelávanie'!$AF$66</f>
        <v>279214</v>
      </c>
      <c r="F115" s="257">
        <f>'[1]9. Vzdelávanie'!$AG$66</f>
        <v>0</v>
      </c>
      <c r="G115" s="342">
        <f>'[1]9. Vzdelávanie'!$AH$66</f>
        <v>0</v>
      </c>
      <c r="H115" s="634">
        <f t="shared" si="71"/>
        <v>279213.32</v>
      </c>
      <c r="I115" s="635">
        <f>'[1]9. Vzdelávanie'!$AI$66</f>
        <v>279213.32</v>
      </c>
      <c r="J115" s="635">
        <f>'[1]9. Vzdelávanie'!$AJ$66</f>
        <v>0</v>
      </c>
      <c r="K115" s="636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1418649</v>
      </c>
      <c r="E116" s="257">
        <f>'[1]9. Vzdelávanie'!$AF$67</f>
        <v>1418649</v>
      </c>
      <c r="F116" s="257">
        <f>'[1]9. Vzdelávanie'!$AG$67</f>
        <v>0</v>
      </c>
      <c r="G116" s="342">
        <f>'[1]9. Vzdelávanie'!$AH$67</f>
        <v>0</v>
      </c>
      <c r="H116" s="634">
        <f t="shared" si="71"/>
        <v>1250601.54</v>
      </c>
      <c r="I116" s="635">
        <f>'[1]9. Vzdelávanie'!$AI$67</f>
        <v>1250601.54</v>
      </c>
      <c r="J116" s="635">
        <f>'[1]9. Vzdelávanie'!$AJ$67</f>
        <v>0</v>
      </c>
      <c r="K116" s="636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1010306</v>
      </c>
      <c r="E117" s="257">
        <f>'[1]9. Vzdelávanie'!$AF$91</f>
        <v>990163</v>
      </c>
      <c r="F117" s="257">
        <f>'[1]9. Vzdelávanie'!$AG$91</f>
        <v>20143</v>
      </c>
      <c r="G117" s="342">
        <f>'[1]9. Vzdelávanie'!$AH$91</f>
        <v>0</v>
      </c>
      <c r="H117" s="634">
        <f t="shared" si="71"/>
        <v>850994.06</v>
      </c>
      <c r="I117" s="635">
        <f>'[1]9. Vzdelávanie'!$AI$91</f>
        <v>830853.42</v>
      </c>
      <c r="J117" s="635">
        <f>'[1]9. Vzdelávanie'!$AJ$91</f>
        <v>20140.639999999996</v>
      </c>
      <c r="K117" s="636">
        <f>'[1]9. Vzdelávanie'!$AK$91</f>
        <v>0</v>
      </c>
    </row>
    <row r="118" spans="1:11" ht="15.75" x14ac:dyDescent="0.25">
      <c r="A118" s="124"/>
      <c r="B118" s="368" t="s">
        <v>294</v>
      </c>
      <c r="C118" s="369" t="s">
        <v>412</v>
      </c>
      <c r="D118" s="258">
        <f t="shared" si="70"/>
        <v>573648</v>
      </c>
      <c r="E118" s="257">
        <f>'[1]9. Vzdelávanie'!$AF$92</f>
        <v>552649</v>
      </c>
      <c r="F118" s="257">
        <f>'[1]9. Vzdelávanie'!$AG$92</f>
        <v>20999</v>
      </c>
      <c r="G118" s="342">
        <f>'[1]9. Vzdelávanie'!$AH$92</f>
        <v>0</v>
      </c>
      <c r="H118" s="634">
        <f t="shared" si="71"/>
        <v>78743</v>
      </c>
      <c r="I118" s="635">
        <f>'[1]9. Vzdelávanie'!$AI$92</f>
        <v>78743</v>
      </c>
      <c r="J118" s="635">
        <f>'[1]9. Vzdelávanie'!$AJ$92</f>
        <v>0</v>
      </c>
      <c r="K118" s="636">
        <f>'[1]9. Vzdelávanie'!$AK$92</f>
        <v>0</v>
      </c>
    </row>
    <row r="119" spans="1:11" ht="16.5" thickBot="1" x14ac:dyDescent="0.3">
      <c r="A119" s="124"/>
      <c r="B119" s="367" t="s">
        <v>458</v>
      </c>
      <c r="C119" s="349" t="s">
        <v>459</v>
      </c>
      <c r="D119" s="265">
        <f t="shared" si="70"/>
        <v>1303792</v>
      </c>
      <c r="E119" s="266">
        <f>'[1]9. Vzdelávanie'!$AF$99</f>
        <v>1303792</v>
      </c>
      <c r="F119" s="266">
        <f>'[1]9. Vzdelávanie'!$AG$99</f>
        <v>0</v>
      </c>
      <c r="G119" s="768">
        <f>'[1]9. Vzdelávanie'!$AH$99</f>
        <v>0</v>
      </c>
      <c r="H119" s="637">
        <f t="shared" si="71"/>
        <v>1050140.8799999999</v>
      </c>
      <c r="I119" s="638">
        <f>'[1]9. Vzdelávanie'!$AI$99</f>
        <v>1050140.8799999999</v>
      </c>
      <c r="J119" s="638">
        <f>'[1]9. Vzdelávanie'!$AJ$99</f>
        <v>0</v>
      </c>
      <c r="K119" s="639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482643</v>
      </c>
      <c r="E120" s="264">
        <f t="shared" si="72"/>
        <v>482643</v>
      </c>
      <c r="F120" s="264">
        <f t="shared" si="72"/>
        <v>0</v>
      </c>
      <c r="G120" s="341">
        <f t="shared" si="72"/>
        <v>0</v>
      </c>
      <c r="H120" s="631">
        <f t="shared" ref="H120:K120" si="73">H121+H122+H130</f>
        <v>404867.61</v>
      </c>
      <c r="I120" s="632">
        <f t="shared" si="73"/>
        <v>404867.61</v>
      </c>
      <c r="J120" s="632">
        <f t="shared" si="73"/>
        <v>0</v>
      </c>
      <c r="K120" s="633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634">
        <f>SUM(I121:K121)</f>
        <v>3530.69</v>
      </c>
      <c r="I121" s="635">
        <f>'[1]10. Šport'!$AI$4</f>
        <v>3530.69</v>
      </c>
      <c r="J121" s="635">
        <f>'[1]10. Šport'!$AJ$4</f>
        <v>0</v>
      </c>
      <c r="K121" s="636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634">
        <f t="shared" ref="H122:K122" si="75">SUM(H123:H129)</f>
        <v>396336.92</v>
      </c>
      <c r="I122" s="635">
        <f t="shared" si="75"/>
        <v>396336.92</v>
      </c>
      <c r="J122" s="635">
        <f t="shared" si="75"/>
        <v>0</v>
      </c>
      <c r="K122" s="636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634">
        <f>SUM(I123:K123)</f>
        <v>63820.610000000008</v>
      </c>
      <c r="I123" s="635">
        <f>'[1]10. Šport'!$AI$12</f>
        <v>63820.610000000008</v>
      </c>
      <c r="J123" s="635">
        <f>'[1]10. Šport'!$AJ$12</f>
        <v>0</v>
      </c>
      <c r="K123" s="636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634">
        <f t="shared" ref="H124:H130" si="77">SUM(I124:K124)</f>
        <v>67164.659999999989</v>
      </c>
      <c r="I124" s="635">
        <f>'[1]10. Šport'!$AI$32</f>
        <v>67164.659999999989</v>
      </c>
      <c r="J124" s="635">
        <f>'[1]10. Šport'!$AJ$32</f>
        <v>0</v>
      </c>
      <c r="K124" s="636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634">
        <f t="shared" si="77"/>
        <v>28205.27</v>
      </c>
      <c r="I125" s="635">
        <f>'[1]10. Šport'!$AI$54</f>
        <v>28205.27</v>
      </c>
      <c r="J125" s="635">
        <f>'[1]10. Šport'!$AJ$54</f>
        <v>0</v>
      </c>
      <c r="K125" s="636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634">
        <f t="shared" si="77"/>
        <v>209468.91999999998</v>
      </c>
      <c r="I126" s="635">
        <f>'[1]10. Šport'!$AI$66</f>
        <v>209468.91999999998</v>
      </c>
      <c r="J126" s="635">
        <f>'[1]10. Šport'!$AJ$66</f>
        <v>0</v>
      </c>
      <c r="K126" s="636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634">
        <f t="shared" si="77"/>
        <v>10013.09</v>
      </c>
      <c r="I127" s="635">
        <f>'[1]10. Šport'!$AI$89</f>
        <v>10013.09</v>
      </c>
      <c r="J127" s="635">
        <f>'[1]10. Šport'!$AJ$89</f>
        <v>0</v>
      </c>
      <c r="K127" s="636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634">
        <f t="shared" si="77"/>
        <v>570.21</v>
      </c>
      <c r="I128" s="635">
        <f>'[1]10. Šport'!$AI$97</f>
        <v>570.21</v>
      </c>
      <c r="J128" s="635">
        <f>'[1]10. Šport'!$AJ$97</f>
        <v>0</v>
      </c>
      <c r="K128" s="636">
        <f>'[1]10. Šport'!$AK$97</f>
        <v>0</v>
      </c>
    </row>
    <row r="129" spans="2:11" ht="15.75" x14ac:dyDescent="0.25">
      <c r="B129" s="285">
        <v>7</v>
      </c>
      <c r="C129" s="286" t="s">
        <v>456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634">
        <f t="shared" si="77"/>
        <v>17094.16</v>
      </c>
      <c r="I129" s="635">
        <f>'[1]10. Šport'!$AI$103</f>
        <v>17094.16</v>
      </c>
      <c r="J129" s="635">
        <f>'[1]10. Šport'!$AJ$103</f>
        <v>0</v>
      </c>
      <c r="K129" s="636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5000</v>
      </c>
      <c r="E130" s="266">
        <f>'[1]10. Šport'!$AF$111</f>
        <v>5000</v>
      </c>
      <c r="F130" s="266">
        <f>'[1]10. Šport'!$AG$111</f>
        <v>0</v>
      </c>
      <c r="G130" s="768">
        <f>'[1]10. Šport'!$AH$111</f>
        <v>0</v>
      </c>
      <c r="H130" s="637">
        <f t="shared" si="77"/>
        <v>5000</v>
      </c>
      <c r="I130" s="638">
        <f>'[1]10. Šport'!$AI$111</f>
        <v>5000</v>
      </c>
      <c r="J130" s="638">
        <f>'[1]10. Šport'!$AJ$111</f>
        <v>0</v>
      </c>
      <c r="K130" s="639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1369591.4</v>
      </c>
      <c r="E131" s="264">
        <f t="shared" si="78"/>
        <v>1034695</v>
      </c>
      <c r="F131" s="264">
        <f t="shared" si="78"/>
        <v>334896.40000000002</v>
      </c>
      <c r="G131" s="341">
        <f t="shared" si="78"/>
        <v>0</v>
      </c>
      <c r="H131" s="631">
        <f t="shared" ref="H131:K131" si="79">H132+H133+H138+H139</f>
        <v>1241746.5799999998</v>
      </c>
      <c r="I131" s="632">
        <f t="shared" si="79"/>
        <v>944746.57999999984</v>
      </c>
      <c r="J131" s="632">
        <f t="shared" si="79"/>
        <v>297000</v>
      </c>
      <c r="K131" s="633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17123</v>
      </c>
      <c r="E132" s="257">
        <f>'[1]11. Kultúra'!$AF$4</f>
        <v>17123</v>
      </c>
      <c r="F132" s="257">
        <f>'[1]11. Kultúra'!$AG$4</f>
        <v>0</v>
      </c>
      <c r="G132" s="342">
        <f>'[1]11. Kultúra'!$AH$4</f>
        <v>0</v>
      </c>
      <c r="H132" s="634">
        <f>SUM(I132:K132)</f>
        <v>14812.970000000001</v>
      </c>
      <c r="I132" s="635">
        <f>'[1]11. Kultúra'!$AI$4</f>
        <v>14812.970000000001</v>
      </c>
      <c r="J132" s="635">
        <f>'[1]11. Kultúra'!$AJ$4</f>
        <v>0</v>
      </c>
      <c r="K132" s="636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1347468.4</v>
      </c>
      <c r="E133" s="257">
        <f t="shared" si="80"/>
        <v>1012572</v>
      </c>
      <c r="F133" s="257">
        <f t="shared" si="80"/>
        <v>334896.40000000002</v>
      </c>
      <c r="G133" s="342">
        <f t="shared" si="80"/>
        <v>0</v>
      </c>
      <c r="H133" s="634">
        <f t="shared" ref="H133:K133" si="81">SUM(H134:H137)</f>
        <v>1221933.6099999999</v>
      </c>
      <c r="I133" s="635">
        <f t="shared" si="81"/>
        <v>924933.60999999987</v>
      </c>
      <c r="J133" s="635">
        <f t="shared" si="81"/>
        <v>297000</v>
      </c>
      <c r="K133" s="636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634">
        <f t="shared" ref="H134:H139" si="83">SUM(I134:K134)</f>
        <v>197817.13</v>
      </c>
      <c r="I134" s="635">
        <f>'[1]11. Kultúra'!$AI$20</f>
        <v>197817.13</v>
      </c>
      <c r="J134" s="635">
        <f>'[1]11. Kultúra'!$AJ$20</f>
        <v>0</v>
      </c>
      <c r="K134" s="636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634">
        <f t="shared" si="83"/>
        <v>2114.19</v>
      </c>
      <c r="I135" s="635">
        <f>'[1]11. Kultúra'!$AI$27</f>
        <v>2114.19</v>
      </c>
      <c r="J135" s="635">
        <f>'[1]11. Kultúra'!$AJ$27</f>
        <v>0</v>
      </c>
      <c r="K135" s="636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1093716</v>
      </c>
      <c r="E136" s="257">
        <f>'[1]11. Kultúra'!$AF$37</f>
        <v>786716</v>
      </c>
      <c r="F136" s="257">
        <f>'[1]11. Kultúra'!$AG$37</f>
        <v>307000</v>
      </c>
      <c r="G136" s="342">
        <f>'[1]11. Kultúra'!$AH$37</f>
        <v>0</v>
      </c>
      <c r="H136" s="634">
        <f t="shared" si="83"/>
        <v>1009766.5799999998</v>
      </c>
      <c r="I136" s="635">
        <f>'[1]11. Kultúra'!$AI$37</f>
        <v>712766.57999999984</v>
      </c>
      <c r="J136" s="635">
        <f>'[1]11. Kultúra'!$AJ$37</f>
        <v>297000</v>
      </c>
      <c r="K136" s="636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634">
        <f t="shared" si="83"/>
        <v>12235.710000000001</v>
      </c>
      <c r="I137" s="635">
        <f>'[1]11. Kultúra'!$AI$126</f>
        <v>12235.710000000001</v>
      </c>
      <c r="J137" s="635">
        <f>'[1]11. Kultúra'!$AJ$126</f>
        <v>0</v>
      </c>
      <c r="K137" s="636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0</v>
      </c>
      <c r="E138" s="257">
        <f>'[1]11. Kultúra'!$AF$141</f>
        <v>0</v>
      </c>
      <c r="F138" s="257">
        <f>'[1]11. Kultúra'!$AG$141</f>
        <v>0</v>
      </c>
      <c r="G138" s="342">
        <f>'[1]11. Kultúra'!$AH$141</f>
        <v>0</v>
      </c>
      <c r="H138" s="634">
        <f t="shared" si="83"/>
        <v>0</v>
      </c>
      <c r="I138" s="635">
        <f>'[1]11. Kultúra'!$AI$141</f>
        <v>0</v>
      </c>
      <c r="J138" s="635">
        <f>'[1]11. Kultúra'!$AJ$141</f>
        <v>0</v>
      </c>
      <c r="K138" s="636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5000</v>
      </c>
      <c r="E139" s="351">
        <f>'[1]11. Kultúra'!$AF$144</f>
        <v>5000</v>
      </c>
      <c r="F139" s="351">
        <f>'[1]11. Kultúra'!$AG$144</f>
        <v>0</v>
      </c>
      <c r="G139" s="769">
        <f>'[1]11. Kultúra'!$AH$144</f>
        <v>0</v>
      </c>
      <c r="H139" s="637">
        <f t="shared" si="83"/>
        <v>5000</v>
      </c>
      <c r="I139" s="640">
        <f>'[1]11. Kultúra'!$AI$144</f>
        <v>5000</v>
      </c>
      <c r="J139" s="640">
        <f>'[1]11. Kultúra'!$AJ$144</f>
        <v>0</v>
      </c>
      <c r="K139" s="641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617367</v>
      </c>
      <c r="E140" s="264">
        <f t="shared" si="84"/>
        <v>599767</v>
      </c>
      <c r="F140" s="264">
        <f t="shared" si="84"/>
        <v>17600</v>
      </c>
      <c r="G140" s="341">
        <f t="shared" si="84"/>
        <v>0</v>
      </c>
      <c r="H140" s="631">
        <f t="shared" ref="H140:K140" si="85">H141+H146+H147+H148+H149+H150+H151</f>
        <v>524847.04999999993</v>
      </c>
      <c r="I140" s="632">
        <f t="shared" si="85"/>
        <v>507247.04999999993</v>
      </c>
      <c r="J140" s="632">
        <f t="shared" si="85"/>
        <v>17600</v>
      </c>
      <c r="K140" s="633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477529</v>
      </c>
      <c r="E141" s="257">
        <f t="shared" si="86"/>
        <v>477529</v>
      </c>
      <c r="F141" s="257">
        <f t="shared" si="86"/>
        <v>0</v>
      </c>
      <c r="G141" s="342">
        <f t="shared" si="86"/>
        <v>0</v>
      </c>
      <c r="H141" s="634">
        <f t="shared" ref="H141:K141" si="87">SUM(H142:H145)</f>
        <v>412160.49</v>
      </c>
      <c r="I141" s="635">
        <f t="shared" si="87"/>
        <v>412160.49</v>
      </c>
      <c r="J141" s="635">
        <f t="shared" si="87"/>
        <v>0</v>
      </c>
      <c r="K141" s="636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460199</v>
      </c>
      <c r="E142" s="257">
        <f>'[1]12. Prostredie pre život'!$AF$5</f>
        <v>460199</v>
      </c>
      <c r="F142" s="257">
        <f>'[1]12. Prostredie pre život'!$AG$5</f>
        <v>0</v>
      </c>
      <c r="G142" s="342">
        <f>'[1]12. Prostredie pre život'!$AH$5</f>
        <v>0</v>
      </c>
      <c r="H142" s="634">
        <f>SUM(I142:K142)</f>
        <v>396694.24</v>
      </c>
      <c r="I142" s="635">
        <f>'[1]12. Prostredie pre život'!$AI$5</f>
        <v>396694.24</v>
      </c>
      <c r="J142" s="635">
        <f>'[1]12. Prostredie pre život'!$AJ$5</f>
        <v>0</v>
      </c>
      <c r="K142" s="636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634">
        <f t="shared" ref="H143:H151" si="89">SUM(I143:K143)</f>
        <v>5300</v>
      </c>
      <c r="I143" s="635">
        <f>'[1]12. Prostredie pre život'!$AI$24</f>
        <v>5300</v>
      </c>
      <c r="J143" s="635">
        <f>'[1]12. Prostredie pre život'!$AJ$24</f>
        <v>0</v>
      </c>
      <c r="K143" s="636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8800</v>
      </c>
      <c r="E144" s="257">
        <f>'[1]12. Prostredie pre život'!$AF$26</f>
        <v>8800</v>
      </c>
      <c r="F144" s="257">
        <f>'[1]12. Prostredie pre život'!$AG$26</f>
        <v>0</v>
      </c>
      <c r="G144" s="342">
        <f>'[1]12. Prostredie pre život'!$AH$26</f>
        <v>0</v>
      </c>
      <c r="H144" s="634">
        <f t="shared" si="89"/>
        <v>7904.4</v>
      </c>
      <c r="I144" s="635">
        <f>'[1]12. Prostredie pre život'!$AI$26</f>
        <v>7904.4</v>
      </c>
      <c r="J144" s="635">
        <f>'[1]12. Prostredie pre život'!$AJ$26</f>
        <v>0</v>
      </c>
      <c r="K144" s="636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2280</v>
      </c>
      <c r="E145" s="257">
        <f>'[1]12. Prostredie pre život'!$AF$44</f>
        <v>2280</v>
      </c>
      <c r="F145" s="257">
        <f>'[1]12. Prostredie pre život'!$AG$44</f>
        <v>0</v>
      </c>
      <c r="G145" s="342">
        <f>'[1]12. Prostredie pre život'!$AH$44</f>
        <v>0</v>
      </c>
      <c r="H145" s="634">
        <f t="shared" si="89"/>
        <v>2261.85</v>
      </c>
      <c r="I145" s="635">
        <f>'[1]12. Prostredie pre život'!$AI$44</f>
        <v>2261.85</v>
      </c>
      <c r="J145" s="635">
        <f>'[1]12. Prostredie pre život'!$AJ$44</f>
        <v>0</v>
      </c>
      <c r="K145" s="636">
        <f>'[1]12. Prostredie pre život'!$AK$44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život'!$AF$48</f>
        <v>3500</v>
      </c>
      <c r="F146" s="257">
        <f>'[1]12. Prostredie pre život'!$AG$48</f>
        <v>0</v>
      </c>
      <c r="G146" s="342">
        <f>'[1]12. Prostredie pre život'!$AH$48</f>
        <v>0</v>
      </c>
      <c r="H146" s="634">
        <f t="shared" si="89"/>
        <v>0</v>
      </c>
      <c r="I146" s="635">
        <f>'[1]12. Prostredie pre život'!$AI$48</f>
        <v>0</v>
      </c>
      <c r="J146" s="635">
        <f>'[1]12. Prostredie pre život'!$AJ$48</f>
        <v>0</v>
      </c>
      <c r="K146" s="636">
        <f>'[1]12. Prostredie pre život'!$AK$48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život'!$AF$51</f>
        <v>29800</v>
      </c>
      <c r="F147" s="257">
        <f>'[1]12. Prostredie pre život'!$AG$51</f>
        <v>0</v>
      </c>
      <c r="G147" s="342">
        <f>'[1]12. Prostredie pre život'!$AH$51</f>
        <v>0</v>
      </c>
      <c r="H147" s="634">
        <f t="shared" si="89"/>
        <v>16268.51</v>
      </c>
      <c r="I147" s="635">
        <f>'[1]12. Prostredie pre život'!$AI$51</f>
        <v>16268.51</v>
      </c>
      <c r="J147" s="635">
        <f>'[1]12. Prostredie pre život'!$AJ$51</f>
        <v>0</v>
      </c>
      <c r="K147" s="636">
        <f>'[1]12. Prostredie pre život'!$AK$51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život'!$AF$72</f>
        <v>5000</v>
      </c>
      <c r="F148" s="257">
        <f>'[1]12. Prostredie pre život'!$AG$72</f>
        <v>0</v>
      </c>
      <c r="G148" s="342">
        <f>'[1]12. Prostredie pre život'!$AH$72</f>
        <v>0</v>
      </c>
      <c r="H148" s="634">
        <f t="shared" si="89"/>
        <v>2803.92</v>
      </c>
      <c r="I148" s="635">
        <f>'[1]12. Prostredie pre život'!$AI$72</f>
        <v>2803.92</v>
      </c>
      <c r="J148" s="635">
        <f>'[1]12. Prostredie pre život'!$AJ$72</f>
        <v>0</v>
      </c>
      <c r="K148" s="636">
        <f>'[1]12. Prostredie pre život'!$AK$72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život'!$AF$74</f>
        <v>42500</v>
      </c>
      <c r="F149" s="257">
        <f>'[1]12. Prostredie pre život'!$AG$74</f>
        <v>0</v>
      </c>
      <c r="G149" s="342">
        <f>'[1]12. Prostredie pre život'!$AH$74</f>
        <v>0</v>
      </c>
      <c r="H149" s="634">
        <f t="shared" si="89"/>
        <v>40473.78</v>
      </c>
      <c r="I149" s="635">
        <f>'[1]12. Prostredie pre život'!$AI$74</f>
        <v>40473.78</v>
      </c>
      <c r="J149" s="635">
        <f>'[1]12. Prostredie pre život'!$AJ$74</f>
        <v>0</v>
      </c>
      <c r="K149" s="636">
        <f>'[1]12. Prostredie pre život'!$AK$74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59038</v>
      </c>
      <c r="E150" s="257">
        <f>'[1]12. Prostredie pre život'!$AF$78</f>
        <v>41438</v>
      </c>
      <c r="F150" s="257">
        <f>'[1]12. Prostredie pre život'!$AG$78</f>
        <v>17600</v>
      </c>
      <c r="G150" s="342">
        <f>'[1]12. Prostredie pre život'!$AH$78</f>
        <v>0</v>
      </c>
      <c r="H150" s="634">
        <f t="shared" si="89"/>
        <v>53140.35</v>
      </c>
      <c r="I150" s="635">
        <f>'[1]12. Prostredie pre život'!$AI$78</f>
        <v>35540.35</v>
      </c>
      <c r="J150" s="635">
        <f>'[1]12. Prostredie pre život'!$AJ$78</f>
        <v>17600</v>
      </c>
      <c r="K150" s="636">
        <f>'[1]12. Prostredie pre život'!$AK$78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život'!$AF$106</f>
        <v>0</v>
      </c>
      <c r="F151" s="266">
        <f>'[1]12. Prostredie pre život'!$AG$106</f>
        <v>0</v>
      </c>
      <c r="G151" s="768">
        <f>'[1]12. Prostredie pre život'!$AH$106</f>
        <v>0</v>
      </c>
      <c r="H151" s="637">
        <f t="shared" si="89"/>
        <v>0</v>
      </c>
      <c r="I151" s="638">
        <f>'[1]12. Prostredie pre život'!$AI$106</f>
        <v>0</v>
      </c>
      <c r="J151" s="638">
        <f>'[1]12. Prostredie pre život'!$AJ$106</f>
        <v>0</v>
      </c>
      <c r="K151" s="639">
        <f>'[1]12. Prostredie pre život'!$AK$106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2908125</v>
      </c>
      <c r="E152" s="264">
        <f t="shared" si="90"/>
        <v>2898125</v>
      </c>
      <c r="F152" s="264">
        <f t="shared" si="90"/>
        <v>10000</v>
      </c>
      <c r="G152" s="341">
        <f>G153+G157+G162+G167+G171+G172+G173+G175+G176+G177</f>
        <v>0</v>
      </c>
      <c r="H152" s="631">
        <f t="shared" ref="H152:J152" si="91">H153+H157+H162+H167+H171+H172+H173+H175+H176+H177</f>
        <v>2748300.58</v>
      </c>
      <c r="I152" s="632">
        <f t="shared" si="91"/>
        <v>2748300.58</v>
      </c>
      <c r="J152" s="632">
        <f t="shared" si="91"/>
        <v>0</v>
      </c>
      <c r="K152" s="633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54300</v>
      </c>
      <c r="E153" s="257">
        <f t="shared" si="92"/>
        <v>54300</v>
      </c>
      <c r="F153" s="257">
        <f t="shared" si="92"/>
        <v>0</v>
      </c>
      <c r="G153" s="342">
        <f t="shared" si="92"/>
        <v>0</v>
      </c>
      <c r="H153" s="634">
        <f t="shared" ref="H153:K153" si="93">SUM(H154:H156)</f>
        <v>48450</v>
      </c>
      <c r="I153" s="635">
        <f t="shared" si="93"/>
        <v>48450</v>
      </c>
      <c r="J153" s="635">
        <f t="shared" si="93"/>
        <v>0</v>
      </c>
      <c r="K153" s="636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43300</v>
      </c>
      <c r="E154" s="257">
        <f>'[1]13. Sociálna starostlivosť'!$AF$5</f>
        <v>43300</v>
      </c>
      <c r="F154" s="257">
        <f>'[1]13. Sociálna starostlivosť'!$AG$5</f>
        <v>0</v>
      </c>
      <c r="G154" s="342">
        <f>'[1]13. Sociálna starostlivosť'!$AH$5</f>
        <v>0</v>
      </c>
      <c r="H154" s="634">
        <f>SUM(I154:K154)</f>
        <v>43300</v>
      </c>
      <c r="I154" s="635">
        <f>'[1]13. Sociálna starostlivosť'!$AI$5</f>
        <v>43300</v>
      </c>
      <c r="J154" s="635">
        <f>'[1]13. Sociálna starostlivosť'!$AJ$5</f>
        <v>0</v>
      </c>
      <c r="K154" s="636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634">
        <f>SUM(I155:K155)</f>
        <v>0</v>
      </c>
      <c r="I155" s="635">
        <f>'[1]13. Sociálna starostlivosť'!$AI$8</f>
        <v>0</v>
      </c>
      <c r="J155" s="635">
        <f>'[1]13. Sociálna starostlivosť'!$AJ$8</f>
        <v>0</v>
      </c>
      <c r="K155" s="636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634">
        <f>SUM(I156:K156)</f>
        <v>5150</v>
      </c>
      <c r="I156" s="635">
        <f>'[1]13. Sociálna starostlivosť'!$AI$9</f>
        <v>5150</v>
      </c>
      <c r="J156" s="635">
        <f>'[1]13. Sociálna starostlivosť'!$AJ$9</f>
        <v>0</v>
      </c>
      <c r="K156" s="636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215170</v>
      </c>
      <c r="E157" s="257">
        <f t="shared" si="94"/>
        <v>215170</v>
      </c>
      <c r="F157" s="257">
        <f t="shared" si="94"/>
        <v>0</v>
      </c>
      <c r="G157" s="342">
        <f t="shared" si="94"/>
        <v>0</v>
      </c>
      <c r="H157" s="634">
        <f t="shared" ref="H157:K157" si="95">SUM(H158:H161)</f>
        <v>215170</v>
      </c>
      <c r="I157" s="635">
        <f t="shared" si="95"/>
        <v>215170</v>
      </c>
      <c r="J157" s="635">
        <f t="shared" si="95"/>
        <v>0</v>
      </c>
      <c r="K157" s="636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63220</v>
      </c>
      <c r="E158" s="257">
        <f>'[1]13. Sociálna starostlivosť'!$AF$17</f>
        <v>63220</v>
      </c>
      <c r="F158" s="257">
        <f>'[1]13. Sociálna starostlivosť'!$AG$17</f>
        <v>0</v>
      </c>
      <c r="G158" s="342">
        <f>'[1]13. Sociálna starostlivosť'!$AH$17</f>
        <v>0</v>
      </c>
      <c r="H158" s="634">
        <f>SUM(I158:K158)</f>
        <v>63220</v>
      </c>
      <c r="I158" s="635">
        <f>'[1]13. Sociálna starostlivosť'!$AI$17</f>
        <v>63220</v>
      </c>
      <c r="J158" s="635">
        <f>'[1]13. Sociálna starostlivosť'!$AJ$17</f>
        <v>0</v>
      </c>
      <c r="K158" s="636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634">
        <f>SUM(I159:K159)</f>
        <v>40220</v>
      </c>
      <c r="I159" s="635">
        <f>'[1]13. Sociálna starostlivosť'!$AI$21</f>
        <v>40220</v>
      </c>
      <c r="J159" s="635">
        <f>'[1]13. Sociálna starostlivosť'!$AJ$21</f>
        <v>0</v>
      </c>
      <c r="K159" s="636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634">
        <f>SUM(I160:K160)</f>
        <v>0</v>
      </c>
      <c r="I160" s="635">
        <f>'[1]13. Sociálna starostlivosť'!$AI$24</f>
        <v>0</v>
      </c>
      <c r="J160" s="635">
        <f>'[1]13. Sociálna starostlivosť'!$AJ$24</f>
        <v>0</v>
      </c>
      <c r="K160" s="636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634">
        <f>SUM(I161:K161)</f>
        <v>111730</v>
      </c>
      <c r="I161" s="635">
        <f>'[1]13. Sociálna starostlivosť'!$AI$26</f>
        <v>111730</v>
      </c>
      <c r="J161" s="635">
        <f>'[1]13. Sociálna starostlivosť'!$AJ$26</f>
        <v>0</v>
      </c>
      <c r="K161" s="636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1976915</v>
      </c>
      <c r="E162" s="257">
        <f t="shared" si="96"/>
        <v>1966915</v>
      </c>
      <c r="F162" s="257">
        <f t="shared" si="96"/>
        <v>10000</v>
      </c>
      <c r="G162" s="342">
        <f t="shared" si="96"/>
        <v>0</v>
      </c>
      <c r="H162" s="634">
        <f t="shared" ref="H162:K162" si="97">SUM(H163:H166)</f>
        <v>1857116.5</v>
      </c>
      <c r="I162" s="635">
        <f t="shared" si="97"/>
        <v>1857116.5</v>
      </c>
      <c r="J162" s="635">
        <f t="shared" si="97"/>
        <v>0</v>
      </c>
      <c r="K162" s="636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58820</v>
      </c>
      <c r="E163" s="257">
        <f>'[1]13. Sociálna starostlivosť'!$AF$30</f>
        <v>58820</v>
      </c>
      <c r="F163" s="257">
        <f>'[1]13. Sociálna starostlivosť'!$AG$30</f>
        <v>0</v>
      </c>
      <c r="G163" s="342">
        <f>'[1]13. Sociálna starostlivosť'!$AH$30</f>
        <v>0</v>
      </c>
      <c r="H163" s="634">
        <f>SUM(I163:K163)</f>
        <v>58820</v>
      </c>
      <c r="I163" s="635">
        <f>'[1]13. Sociálna starostlivosť'!$AI$30</f>
        <v>58820</v>
      </c>
      <c r="J163" s="635">
        <f>'[1]13. Sociálna starostlivosť'!$AJ$30</f>
        <v>0</v>
      </c>
      <c r="K163" s="636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634">
        <f>SUM(I164:K164)</f>
        <v>0</v>
      </c>
      <c r="I164" s="635">
        <f>'[1]13. Sociálna starostlivosť'!$AI$33</f>
        <v>0</v>
      </c>
      <c r="J164" s="635">
        <f>'[1]13. Sociálna starostlivosť'!$AJ$33</f>
        <v>0</v>
      </c>
      <c r="K164" s="636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443</v>
      </c>
      <c r="D165" s="258">
        <f>SUM(E165:G165)</f>
        <v>1677935</v>
      </c>
      <c r="E165" s="257">
        <f>'[1]13. Sociálna starostlivosť'!$AF$35</f>
        <v>1667935</v>
      </c>
      <c r="F165" s="257">
        <f>'[1]13. Sociálna starostlivosť'!$AG$35</f>
        <v>10000</v>
      </c>
      <c r="G165" s="342">
        <f>'[1]13. Sociálna starostlivosť'!$AH$35</f>
        <v>0</v>
      </c>
      <c r="H165" s="634">
        <f>SUM(I165:K165)</f>
        <v>1568441.01</v>
      </c>
      <c r="I165" s="635">
        <f>'[1]13. Sociálna starostlivosť'!$AI$35</f>
        <v>1568441.01</v>
      </c>
      <c r="J165" s="635">
        <f>'[1]13. Sociálna starostlivosť'!$AJ$35</f>
        <v>0</v>
      </c>
      <c r="K165" s="636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444</v>
      </c>
      <c r="D166" s="258">
        <f>SUM(E166:G166)</f>
        <v>240160</v>
      </c>
      <c r="E166" s="257">
        <f>'[1]13. Sociálna starostlivosť'!$AF$50</f>
        <v>240160</v>
      </c>
      <c r="F166" s="257">
        <f>'[1]13. Sociálna starostlivosť'!$AG$50</f>
        <v>0</v>
      </c>
      <c r="G166" s="342">
        <f>'[1]13. Sociálna starostlivosť'!$AH$50</f>
        <v>0</v>
      </c>
      <c r="H166" s="634">
        <f>SUM(I166:K166)</f>
        <v>229855.49</v>
      </c>
      <c r="I166" s="635">
        <f>'[1]13. Sociálna starostlivosť'!$AI$50</f>
        <v>229855.49</v>
      </c>
      <c r="J166" s="635">
        <f>'[1]13. Sociálna starostlivosť'!$AJ$50</f>
        <v>0</v>
      </c>
      <c r="K166" s="636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126900</v>
      </c>
      <c r="E167" s="257">
        <f t="shared" si="98"/>
        <v>126900</v>
      </c>
      <c r="F167" s="257">
        <f t="shared" si="98"/>
        <v>0</v>
      </c>
      <c r="G167" s="342">
        <f t="shared" si="98"/>
        <v>0</v>
      </c>
      <c r="H167" s="634">
        <f t="shared" ref="H167:K167" si="99">SUM(H168:H170)</f>
        <v>126900</v>
      </c>
      <c r="I167" s="635">
        <f t="shared" si="99"/>
        <v>126900</v>
      </c>
      <c r="J167" s="635">
        <f t="shared" si="99"/>
        <v>0</v>
      </c>
      <c r="K167" s="636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634">
        <f>SUM(I168:K168)</f>
        <v>45000</v>
      </c>
      <c r="I168" s="635">
        <f>'[1]13. Sociálna starostlivosť'!$AI$55</f>
        <v>45000</v>
      </c>
      <c r="J168" s="635">
        <f>'[1]13. Sociálna starostlivosť'!$AJ$55</f>
        <v>0</v>
      </c>
      <c r="K168" s="636">
        <f>'[1]13. Sociálna starostlivosť'!$AK$55</f>
        <v>0</v>
      </c>
    </row>
    <row r="169" spans="1:11" ht="15.75" x14ac:dyDescent="0.25">
      <c r="B169" s="269">
        <v>2</v>
      </c>
      <c r="C169" s="270" t="s">
        <v>608</v>
      </c>
      <c r="D169" s="258">
        <f>SUM(E169:G169)</f>
        <v>5400</v>
      </c>
      <c r="E169" s="257">
        <f>'[1]13. Sociálna starostlivosť'!$AF$59</f>
        <v>5400</v>
      </c>
      <c r="F169" s="257">
        <f>'[1]13. Sociálna starostlivosť'!$AG$59</f>
        <v>0</v>
      </c>
      <c r="G169" s="342">
        <f>'[1]13. Sociálna starostlivosť'!$AH$59</f>
        <v>0</v>
      </c>
      <c r="H169" s="634">
        <f>SUM(I169:K169)</f>
        <v>5400</v>
      </c>
      <c r="I169" s="635">
        <f>'[1]13. Sociálna starostlivosť'!$AI$59</f>
        <v>5400</v>
      </c>
      <c r="J169" s="635">
        <f>'[1]13. Sociálna starostlivosť'!$AJ$59</f>
        <v>0</v>
      </c>
      <c r="K169" s="636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634">
        <f>SUM(I170:K170)</f>
        <v>76500</v>
      </c>
      <c r="I170" s="635">
        <f>'[1]13. Sociálna starostlivosť'!$AI$62</f>
        <v>76500</v>
      </c>
      <c r="J170" s="635">
        <f>'[1]13. Sociálna starostlivosť'!$AJ$62</f>
        <v>0</v>
      </c>
      <c r="K170" s="636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634">
        <f>SUM(I171:K171)</f>
        <v>8120</v>
      </c>
      <c r="I171" s="635">
        <f>'[1]13. Sociálna starostlivosť'!$AI$65</f>
        <v>8120</v>
      </c>
      <c r="J171" s="635">
        <f>'[1]13. Sociálna starostlivosť'!$AJ$65</f>
        <v>0</v>
      </c>
      <c r="K171" s="636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634">
        <f>SUM(I172:K172)</f>
        <v>73.95</v>
      </c>
      <c r="I172" s="635">
        <f>'[1]13. Sociálna starostlivosť'!$AI$67</f>
        <v>73.95</v>
      </c>
      <c r="J172" s="635">
        <f>'[1]13. Sociálna starostlivosť'!$AJ$67</f>
        <v>0</v>
      </c>
      <c r="K172" s="636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48330</v>
      </c>
      <c r="E173" s="257">
        <f t="shared" si="100"/>
        <v>48330</v>
      </c>
      <c r="F173" s="257">
        <f t="shared" si="100"/>
        <v>0</v>
      </c>
      <c r="G173" s="342">
        <f t="shared" si="100"/>
        <v>0</v>
      </c>
      <c r="H173" s="634">
        <f t="shared" si="100"/>
        <v>45253.62</v>
      </c>
      <c r="I173" s="635">
        <f t="shared" si="100"/>
        <v>45253.62</v>
      </c>
      <c r="J173" s="635">
        <f t="shared" si="100"/>
        <v>0</v>
      </c>
      <c r="K173" s="636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48330</v>
      </c>
      <c r="E174" s="257">
        <f>'[1]13. Sociálna starostlivosť'!$AF$79</f>
        <v>48330</v>
      </c>
      <c r="F174" s="257">
        <f>'[1]13. Sociálna starostlivosť'!$AG$79</f>
        <v>0</v>
      </c>
      <c r="G174" s="342">
        <f>'[1]13. Sociálna starostlivosť'!$AH$79</f>
        <v>0</v>
      </c>
      <c r="H174" s="634">
        <f>SUM(I174:K174)</f>
        <v>45253.62</v>
      </c>
      <c r="I174" s="635">
        <f>'[1]13. Sociálna starostlivosť'!$AI$79</f>
        <v>45253.62</v>
      </c>
      <c r="J174" s="635">
        <f>'[1]13. Sociálna starostlivosť'!$AJ$79</f>
        <v>0</v>
      </c>
      <c r="K174" s="636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22800</v>
      </c>
      <c r="E175" s="257">
        <f>'[1]13. Sociálna starostlivosť'!$AF$104</f>
        <v>22800</v>
      </c>
      <c r="F175" s="257">
        <f>'[1]13. Sociálna starostlivosť'!$AG$104</f>
        <v>0</v>
      </c>
      <c r="G175" s="342">
        <f>'[1]13. Sociálna starostlivosť'!$AH$104</f>
        <v>0</v>
      </c>
      <c r="H175" s="634">
        <f>SUM(I175:K175)</f>
        <v>20795.689999999999</v>
      </c>
      <c r="I175" s="635">
        <f>'[1]13. Sociálna starostlivosť'!$AI$104</f>
        <v>20795.689999999999</v>
      </c>
      <c r="J175" s="635">
        <f>'[1]13. Sociálna starostlivosť'!$AJ$104</f>
        <v>0</v>
      </c>
      <c r="K175" s="636">
        <f>'[1]13. Sociálna starostlivosť'!$AK$104</f>
        <v>0</v>
      </c>
    </row>
    <row r="176" spans="1:11" ht="15.75" x14ac:dyDescent="0.25">
      <c r="A176" s="124"/>
      <c r="B176" s="500" t="s">
        <v>603</v>
      </c>
      <c r="C176" s="501" t="s">
        <v>394</v>
      </c>
      <c r="D176" s="258">
        <f>SUM(E176:G176)</f>
        <v>315170</v>
      </c>
      <c r="E176" s="257">
        <f>'[1]13. Sociálna starostlivosť'!$AF$106</f>
        <v>315170</v>
      </c>
      <c r="F176" s="257">
        <f>'[1]13. Sociálna starostlivosť'!$AG$106</f>
        <v>0</v>
      </c>
      <c r="G176" s="342">
        <f>'[1]13. Sociálna starostlivosť'!$AH$106</f>
        <v>0</v>
      </c>
      <c r="H176" s="634">
        <f>SUM(I176:K176)</f>
        <v>314250.81999999995</v>
      </c>
      <c r="I176" s="635">
        <f>'[1]13. Sociálna starostlivosť'!$AI$106</f>
        <v>314250.81999999995</v>
      </c>
      <c r="J176" s="635">
        <f>'[1]13. Sociálna starostlivosť'!$AJ$106</f>
        <v>0</v>
      </c>
      <c r="K176" s="636">
        <f>'[1]13. Sociálna starostlivosť'!$AK$106</f>
        <v>0</v>
      </c>
    </row>
    <row r="177" spans="1:11" ht="16.5" thickBot="1" x14ac:dyDescent="0.3">
      <c r="A177" s="124"/>
      <c r="B177" s="283" t="s">
        <v>602</v>
      </c>
      <c r="C177" s="350" t="s">
        <v>604</v>
      </c>
      <c r="D177" s="258">
        <f>SUM(E177:G177)</f>
        <v>139420</v>
      </c>
      <c r="E177" s="257">
        <f>'[1]13. Sociálna starostlivosť'!$AF$112</f>
        <v>139420</v>
      </c>
      <c r="F177" s="257">
        <f>'[1]13. Sociálna starostlivosť'!$AG$112</f>
        <v>0</v>
      </c>
      <c r="G177" s="342">
        <f>'[1]13. Sociálna starostlivosť'!$AH$112</f>
        <v>0</v>
      </c>
      <c r="H177" s="634">
        <f>SUM(I177:K177)</f>
        <v>112170</v>
      </c>
      <c r="I177" s="635">
        <f>'[1]13. Sociálna starostlivosť'!$AI$112</f>
        <v>112170</v>
      </c>
      <c r="J177" s="635">
        <f>'[1]13. Sociálna starostlivosť'!$AJ$112</f>
        <v>0</v>
      </c>
      <c r="K177" s="636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497">
        <f>SUM(E178:G178)</f>
        <v>857645</v>
      </c>
      <c r="E178" s="498">
        <f>'[1]14. Bývanie'!$AF$24</f>
        <v>639645</v>
      </c>
      <c r="F178" s="498">
        <f>'[1]14. Bývanie'!$AG$24</f>
        <v>0</v>
      </c>
      <c r="G178" s="770">
        <f>'[1]14. Bývanie'!$AH$24</f>
        <v>218000</v>
      </c>
      <c r="H178" s="642">
        <f>SUM(I178:K178)</f>
        <v>528374.38</v>
      </c>
      <c r="I178" s="643">
        <f>'[1]14. Bývanie'!$AI$24</f>
        <v>301969.36</v>
      </c>
      <c r="J178" s="643">
        <f>'[1]14. Bývanie'!$AJ$24</f>
        <v>0</v>
      </c>
      <c r="K178" s="644">
        <f>'[1]14. Bývanie'!$AK$24</f>
        <v>226405.02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4596728</v>
      </c>
      <c r="E179" s="264">
        <f t="shared" si="101"/>
        <v>3409078</v>
      </c>
      <c r="F179" s="264">
        <f t="shared" si="101"/>
        <v>126450</v>
      </c>
      <c r="G179" s="341">
        <f t="shared" si="101"/>
        <v>1061200</v>
      </c>
      <c r="H179" s="631">
        <f t="shared" ref="H179:K179" si="102">SUM(H180:H182)</f>
        <v>3833203.1499999994</v>
      </c>
      <c r="I179" s="632">
        <f t="shared" si="102"/>
        <v>3216265.7499999995</v>
      </c>
      <c r="J179" s="632">
        <f t="shared" si="102"/>
        <v>56803.4</v>
      </c>
      <c r="K179" s="633">
        <f t="shared" si="102"/>
        <v>560134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2826439</v>
      </c>
      <c r="E180" s="257">
        <f>'[1]15. Administratíva'!$AF$4</f>
        <v>2733939</v>
      </c>
      <c r="F180" s="257">
        <f>'[1]15. Administratíva'!$AG$4</f>
        <v>92500</v>
      </c>
      <c r="G180" s="342">
        <f>'[1]15. Administratíva'!$AH$4</f>
        <v>0</v>
      </c>
      <c r="H180" s="634">
        <f>SUM(I180:K180)</f>
        <v>2625858.2899999991</v>
      </c>
      <c r="I180" s="635">
        <f>'[1]15. Administratíva'!$AI$4</f>
        <v>2603004.8899999992</v>
      </c>
      <c r="J180" s="635">
        <f>'[1]15. Administratíva'!$AJ$4</f>
        <v>22853.4</v>
      </c>
      <c r="K180" s="636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634">
        <f>SUM(I181:K181)</f>
        <v>486452.95</v>
      </c>
      <c r="I181" s="635">
        <f>'[1]15. Administratíva'!$AI$102</f>
        <v>452502.95</v>
      </c>
      <c r="J181" s="635">
        <f>'[1]15. Administratíva'!$AJ$102</f>
        <v>33950</v>
      </c>
      <c r="K181" s="636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1283825</v>
      </c>
      <c r="E182" s="262">
        <f>'[1]15. Administratíva'!$AF$103</f>
        <v>222625</v>
      </c>
      <c r="F182" s="262">
        <f>'[1]15. Administratíva'!$AG$103</f>
        <v>0</v>
      </c>
      <c r="G182" s="771">
        <f>'[1]15. Administratíva'!$AH$103</f>
        <v>1061200</v>
      </c>
      <c r="H182" s="645">
        <f>SUM(I182:K182)</f>
        <v>720891.91</v>
      </c>
      <c r="I182" s="646">
        <f>'[1]15. Administratíva'!$AI$103</f>
        <v>160757.91</v>
      </c>
      <c r="J182" s="646">
        <f>'[1]15. Administratíva'!$AJ$103</f>
        <v>0</v>
      </c>
      <c r="K182" s="647">
        <f>'[1]15. Administratíva'!$AK$103</f>
        <v>560134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898" t="s">
        <v>393</v>
      </c>
      <c r="B1" s="898"/>
      <c r="C1" s="898"/>
      <c r="D1" s="898"/>
      <c r="E1" s="898"/>
      <c r="F1" s="898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904" t="s">
        <v>132</v>
      </c>
      <c r="E5" s="904"/>
      <c r="F5" s="904"/>
      <c r="G5" s="904"/>
      <c r="H5" s="905" t="s">
        <v>133</v>
      </c>
      <c r="I5" s="905"/>
      <c r="J5" s="905"/>
      <c r="K5" s="905"/>
      <c r="L5" s="899" t="s">
        <v>2</v>
      </c>
      <c r="M5" s="899"/>
      <c r="N5" s="899"/>
      <c r="O5" s="899"/>
      <c r="P5" s="899" t="s">
        <v>391</v>
      </c>
      <c r="Q5" s="899"/>
      <c r="R5" s="899"/>
      <c r="S5" s="899"/>
      <c r="T5" s="899" t="s">
        <v>387</v>
      </c>
      <c r="U5" s="899"/>
      <c r="V5" s="899"/>
      <c r="W5" s="899"/>
    </row>
    <row r="6" spans="1:23" ht="12.75" customHeight="1" thickBot="1" x14ac:dyDescent="0.25">
      <c r="A6" s="61"/>
      <c r="B6" s="901" t="s">
        <v>134</v>
      </c>
      <c r="C6" s="901"/>
      <c r="D6" s="129" t="s">
        <v>135</v>
      </c>
      <c r="E6" s="902" t="s">
        <v>136</v>
      </c>
      <c r="F6" s="902"/>
      <c r="G6" s="902"/>
      <c r="H6" s="129" t="s">
        <v>135</v>
      </c>
      <c r="I6" s="903" t="s">
        <v>137</v>
      </c>
      <c r="J6" s="903"/>
      <c r="K6" s="903"/>
      <c r="L6" s="130" t="s">
        <v>135</v>
      </c>
      <c r="M6" s="900" t="s">
        <v>138</v>
      </c>
      <c r="N6" s="900"/>
      <c r="O6" s="900"/>
      <c r="P6" s="130" t="s">
        <v>135</v>
      </c>
      <c r="Q6" s="900" t="s">
        <v>138</v>
      </c>
      <c r="R6" s="900"/>
      <c r="S6" s="900"/>
      <c r="T6" s="130" t="s">
        <v>135</v>
      </c>
      <c r="U6" s="900" t="s">
        <v>139</v>
      </c>
      <c r="V6" s="900"/>
      <c r="W6" s="900"/>
    </row>
    <row r="7" spans="1:23" ht="24.75" thickBot="1" x14ac:dyDescent="0.25">
      <c r="A7" s="61"/>
      <c r="B7" s="901"/>
      <c r="C7" s="901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906" t="s">
        <v>392</v>
      </c>
      <c r="B1" s="906"/>
      <c r="C1" s="906"/>
      <c r="D1" s="906"/>
      <c r="E1" s="906"/>
      <c r="F1" s="906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9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4" width="15.5703125" style="675" customWidth="1"/>
    <col min="5" max="11" width="15.5703125" style="101" customWidth="1"/>
    <col min="12" max="244" width="9.140625" style="101" customWidth="1"/>
    <col min="245" max="16384" width="34.28515625" style="101"/>
  </cols>
  <sheetData>
    <row r="1" spans="1:3" ht="20.25" x14ac:dyDescent="0.3">
      <c r="A1" s="909" t="s">
        <v>634</v>
      </c>
      <c r="B1" s="909"/>
      <c r="C1" s="909"/>
    </row>
    <row r="2" spans="1:3" ht="13.5" thickBot="1" x14ac:dyDescent="0.25"/>
    <row r="3" spans="1:3" ht="57" customHeight="1" thickBot="1" x14ac:dyDescent="0.3">
      <c r="A3" s="326" t="s">
        <v>401</v>
      </c>
      <c r="B3" s="392" t="s">
        <v>636</v>
      </c>
      <c r="C3" s="392" t="s">
        <v>639</v>
      </c>
    </row>
    <row r="4" spans="1:3" ht="20.25" customHeight="1" x14ac:dyDescent="0.25">
      <c r="A4" s="325" t="s">
        <v>402</v>
      </c>
      <c r="B4" s="393">
        <f>'príjmy '!B3</f>
        <v>30090860</v>
      </c>
      <c r="C4" s="393">
        <f>'príjmy '!C3</f>
        <v>28470275.990000002</v>
      </c>
    </row>
    <row r="5" spans="1:3" ht="21.75" customHeight="1" x14ac:dyDescent="0.25">
      <c r="A5" s="105" t="s">
        <v>403</v>
      </c>
      <c r="B5" s="394">
        <f>'výdavky '!E6</f>
        <v>29972222</v>
      </c>
      <c r="C5" s="394">
        <f>'výdavky '!I6</f>
        <v>27522208.229999997</v>
      </c>
    </row>
    <row r="6" spans="1:3" ht="21" customHeight="1" x14ac:dyDescent="0.25">
      <c r="A6" s="105" t="s">
        <v>379</v>
      </c>
      <c r="B6" s="394">
        <f t="shared" ref="B6:C6" si="0">B4-B5</f>
        <v>118638</v>
      </c>
      <c r="C6" s="394">
        <f t="shared" si="0"/>
        <v>948067.76000000536</v>
      </c>
    </row>
    <row r="7" spans="1:3" ht="18" x14ac:dyDescent="0.25">
      <c r="A7" s="105"/>
      <c r="B7" s="394"/>
      <c r="C7" s="394"/>
    </row>
    <row r="8" spans="1:3" ht="21.75" customHeight="1" x14ac:dyDescent="0.25">
      <c r="A8" s="105" t="s">
        <v>396</v>
      </c>
      <c r="B8" s="394">
        <f>'príjmy '!B96</f>
        <v>3685000</v>
      </c>
      <c r="C8" s="394">
        <f>'príjmy '!C96</f>
        <v>3046848.8699999996</v>
      </c>
    </row>
    <row r="9" spans="1:3" ht="21" customHeight="1" x14ac:dyDescent="0.25">
      <c r="A9" s="105" t="s">
        <v>397</v>
      </c>
      <c r="B9" s="394">
        <f>'výdavky '!F6</f>
        <v>3842828</v>
      </c>
      <c r="C9" s="394">
        <f>'výdavky '!J6</f>
        <v>3462597.8699999996</v>
      </c>
    </row>
    <row r="10" spans="1:3" ht="21.75" customHeight="1" x14ac:dyDescent="0.25">
      <c r="A10" s="105" t="s">
        <v>379</v>
      </c>
      <c r="B10" s="394">
        <f t="shared" ref="B10:C10" si="1">B8-B9</f>
        <v>-157828</v>
      </c>
      <c r="C10" s="394">
        <f t="shared" si="1"/>
        <v>-415749</v>
      </c>
    </row>
    <row r="11" spans="1:3" ht="18" x14ac:dyDescent="0.25">
      <c r="A11" s="105"/>
      <c r="B11" s="394"/>
      <c r="C11" s="394"/>
    </row>
    <row r="12" spans="1:3" ht="22.5" customHeight="1" x14ac:dyDescent="0.25">
      <c r="A12" s="105" t="s">
        <v>398</v>
      </c>
      <c r="B12" s="394">
        <f>'príjmy '!B109</f>
        <v>1322390</v>
      </c>
      <c r="C12" s="394">
        <f>'príjmy '!C109</f>
        <v>828241.21000000008</v>
      </c>
    </row>
    <row r="13" spans="1:3" ht="22.5" customHeight="1" x14ac:dyDescent="0.25">
      <c r="A13" s="105" t="s">
        <v>399</v>
      </c>
      <c r="B13" s="394">
        <f>'výdavky '!G6</f>
        <v>1283200</v>
      </c>
      <c r="C13" s="394">
        <f>'výdavky '!K6</f>
        <v>786539.02</v>
      </c>
    </row>
    <row r="14" spans="1:3" ht="18.75" thickBot="1" x14ac:dyDescent="0.3">
      <c r="A14" s="108" t="s">
        <v>379</v>
      </c>
      <c r="B14" s="395">
        <f t="shared" ref="B14:C14" si="2">B12-B13</f>
        <v>39190</v>
      </c>
      <c r="C14" s="395">
        <f t="shared" si="2"/>
        <v>41702.190000000061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396">
        <f t="shared" ref="B16:C16" si="3">B4+B8+B12</f>
        <v>35098250</v>
      </c>
      <c r="C16" s="396">
        <f t="shared" si="3"/>
        <v>32345366.070000004</v>
      </c>
    </row>
    <row r="17" spans="1:3" ht="27.75" customHeight="1" thickBot="1" x14ac:dyDescent="0.35">
      <c r="A17" s="323" t="s">
        <v>383</v>
      </c>
      <c r="B17" s="397">
        <f t="shared" ref="B17:C17" si="4">B5+B9+B13</f>
        <v>35098250</v>
      </c>
      <c r="C17" s="397">
        <f t="shared" si="4"/>
        <v>31771345.119999997</v>
      </c>
    </row>
    <row r="18" spans="1:3" ht="27" customHeight="1" thickBot="1" x14ac:dyDescent="0.35">
      <c r="A18" s="324" t="s">
        <v>384</v>
      </c>
      <c r="B18" s="398">
        <f t="shared" ref="B18" si="5">B16-B17</f>
        <v>0</v>
      </c>
      <c r="C18" s="398">
        <f>C16-C17</f>
        <v>574020.95000000671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399">
        <f t="shared" ref="B21:C21" si="6">B4+B8</f>
        <v>33775860</v>
      </c>
      <c r="C21" s="399">
        <f t="shared" si="6"/>
        <v>31517124.860000003</v>
      </c>
    </row>
    <row r="22" spans="1:3" ht="21" thickBot="1" x14ac:dyDescent="0.35">
      <c r="A22" s="321" t="s">
        <v>424</v>
      </c>
      <c r="B22" s="400">
        <f t="shared" ref="B22:C22" si="7">B5+B9</f>
        <v>33815050</v>
      </c>
      <c r="C22" s="400">
        <f t="shared" si="7"/>
        <v>30984806.099999998</v>
      </c>
    </row>
    <row r="23" spans="1:3" ht="21" thickBot="1" x14ac:dyDescent="0.35">
      <c r="A23" s="322" t="s">
        <v>410</v>
      </c>
      <c r="B23" s="401">
        <f t="shared" ref="B23:C23" si="8">B21-B22</f>
        <v>-39190</v>
      </c>
      <c r="C23" s="401">
        <f t="shared" si="8"/>
        <v>532318.76000000536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490" t="s">
        <v>420</v>
      </c>
      <c r="B25" s="648" t="s">
        <v>636</v>
      </c>
      <c r="C25" s="648" t="s">
        <v>639</v>
      </c>
    </row>
    <row r="26" spans="1:3" ht="18" x14ac:dyDescent="0.25">
      <c r="A26" s="491" t="s">
        <v>5</v>
      </c>
      <c r="B26" s="649">
        <f>'príjmy '!B4</f>
        <v>11868588</v>
      </c>
      <c r="C26" s="649">
        <f>'príjmy '!C4</f>
        <v>11711263.68</v>
      </c>
    </row>
    <row r="27" spans="1:3" ht="18" x14ac:dyDescent="0.25">
      <c r="A27" s="492" t="s">
        <v>592</v>
      </c>
      <c r="B27" s="650">
        <f>'príjmy '!B19+'príjmy '!B32+'príjmy '!B55+'príjmy '!B97</f>
        <v>5227900</v>
      </c>
      <c r="C27" s="650">
        <f>'príjmy '!C19+'príjmy '!C32+'príjmy '!C55+'príjmy '!C97</f>
        <v>3938664.9399999995</v>
      </c>
    </row>
    <row r="28" spans="1:3" ht="18" x14ac:dyDescent="0.25">
      <c r="A28" s="492" t="s">
        <v>593</v>
      </c>
      <c r="B28" s="650">
        <f>'príjmy '!B65+'príjmy '!B101</f>
        <v>16679372</v>
      </c>
      <c r="C28" s="650">
        <f>'príjmy '!C65+'príjmy '!C101</f>
        <v>15867196.240000002</v>
      </c>
    </row>
    <row r="29" spans="1:3" ht="18" x14ac:dyDescent="0.25">
      <c r="A29" s="492" t="s">
        <v>594</v>
      </c>
      <c r="B29" s="650">
        <f>'príjmy '!B110+'príjmy '!B111+'príjmy '!B112</f>
        <v>744390</v>
      </c>
      <c r="C29" s="650">
        <f>'príjmy '!C110+'príjmy '!C111+'príjmy '!C112</f>
        <v>751204.67</v>
      </c>
    </row>
    <row r="30" spans="1:3" ht="18" x14ac:dyDescent="0.25">
      <c r="A30" s="492" t="s">
        <v>595</v>
      </c>
      <c r="B30" s="650">
        <f>'príjmy '!B113+'príjmy '!B114</f>
        <v>578000</v>
      </c>
      <c r="C30" s="650">
        <f>'príjmy '!C113+'príjmy '!C114</f>
        <v>77036.539999999994</v>
      </c>
    </row>
    <row r="31" spans="1:3" ht="18" x14ac:dyDescent="0.25">
      <c r="A31" s="492" t="s">
        <v>596</v>
      </c>
      <c r="B31" s="650">
        <f>B5</f>
        <v>29972222</v>
      </c>
      <c r="C31" s="650">
        <f>C5</f>
        <v>27522208.229999997</v>
      </c>
    </row>
    <row r="32" spans="1:3" ht="18" x14ac:dyDescent="0.25">
      <c r="A32" s="492" t="s">
        <v>597</v>
      </c>
      <c r="B32" s="650">
        <f t="shared" ref="B32:C32" si="9">B9</f>
        <v>3842828</v>
      </c>
      <c r="C32" s="650">
        <f t="shared" si="9"/>
        <v>3462597.8699999996</v>
      </c>
    </row>
    <row r="33" spans="1:15" ht="18.75" thickBot="1" x14ac:dyDescent="0.3">
      <c r="A33" s="493" t="s">
        <v>598</v>
      </c>
      <c r="B33" s="651">
        <f t="shared" ref="B33:C33" si="10">B13</f>
        <v>1283200</v>
      </c>
      <c r="C33" s="651">
        <f t="shared" si="10"/>
        <v>786539.02</v>
      </c>
    </row>
    <row r="34" spans="1:15" ht="13.5" thickBot="1" x14ac:dyDescent="0.25">
      <c r="A34" s="907"/>
      <c r="B34" s="338"/>
      <c r="C34" s="338"/>
    </row>
    <row r="35" spans="1:15" ht="32.25" thickBot="1" x14ac:dyDescent="0.3">
      <c r="A35" s="908"/>
      <c r="B35" s="648" t="s">
        <v>636</v>
      </c>
      <c r="C35" s="648" t="s">
        <v>639</v>
      </c>
    </row>
    <row r="36" spans="1:15" ht="18" x14ac:dyDescent="0.25">
      <c r="A36" s="494" t="s">
        <v>436</v>
      </c>
      <c r="B36" s="1116">
        <f t="shared" ref="B36:C36" si="11">B26+B27+B28+B29+B30</f>
        <v>35098250</v>
      </c>
      <c r="C36" s="652">
        <f t="shared" si="11"/>
        <v>32345366.07</v>
      </c>
    </row>
    <row r="37" spans="1:15" ht="18" x14ac:dyDescent="0.25">
      <c r="A37" s="495" t="s">
        <v>437</v>
      </c>
      <c r="B37" s="650">
        <f t="shared" ref="B37:C37" si="12">B31+B32+B33</f>
        <v>35098250</v>
      </c>
      <c r="C37" s="653">
        <f t="shared" si="12"/>
        <v>31771345.119999997</v>
      </c>
    </row>
    <row r="38" spans="1:15" ht="18.75" thickBot="1" x14ac:dyDescent="0.3">
      <c r="A38" s="496" t="s">
        <v>379</v>
      </c>
      <c r="B38" s="651">
        <f t="shared" ref="B38:C38" si="13">B36-B37</f>
        <v>0</v>
      </c>
      <c r="C38" s="654">
        <f t="shared" si="13"/>
        <v>574020.95000000298</v>
      </c>
      <c r="E38" s="335"/>
      <c r="F38" s="335"/>
      <c r="G38" s="335"/>
      <c r="H38" s="335"/>
      <c r="I38" s="335"/>
      <c r="J38" s="335"/>
      <c r="K38" s="335"/>
    </row>
    <row r="42" spans="1:15" x14ac:dyDescent="0.2">
      <c r="O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zoomScaleNormal="100" workbookViewId="0">
      <selection activeCell="B12" sqref="B12"/>
    </sheetView>
  </sheetViews>
  <sheetFormatPr defaultRowHeight="15" x14ac:dyDescent="0.25"/>
  <cols>
    <col min="1" max="1" width="11.7109375" bestFit="1" customWidth="1"/>
    <col min="2" max="2" width="43.28515625" customWidth="1"/>
    <col min="3" max="3" width="17.5703125" style="1" bestFit="1" customWidth="1"/>
    <col min="4" max="4" width="16.7109375" customWidth="1"/>
    <col min="7" max="7" width="9.85546875" bestFit="1" customWidth="1"/>
  </cols>
  <sheetData>
    <row r="1" spans="1:4" ht="16.5" thickBot="1" x14ac:dyDescent="0.3">
      <c r="A1" s="913" t="s">
        <v>635</v>
      </c>
      <c r="B1" s="913"/>
      <c r="C1" s="913"/>
      <c r="D1" s="913"/>
    </row>
    <row r="2" spans="1:4" s="666" customFormat="1" ht="34.5" customHeight="1" thickBot="1" x14ac:dyDescent="0.35">
      <c r="A2" s="662" t="s">
        <v>584</v>
      </c>
      <c r="B2" s="663" t="s">
        <v>381</v>
      </c>
      <c r="C2" s="664" t="s">
        <v>642</v>
      </c>
      <c r="D2" s="665" t="s">
        <v>643</v>
      </c>
    </row>
    <row r="3" spans="1:4" ht="15.75" x14ac:dyDescent="0.25">
      <c r="A3" s="505" t="s">
        <v>438</v>
      </c>
      <c r="B3" s="657" t="s">
        <v>442</v>
      </c>
      <c r="C3" s="658">
        <v>16050</v>
      </c>
      <c r="D3" s="670">
        <v>12333.96</v>
      </c>
    </row>
    <row r="4" spans="1:4" ht="15.75" x14ac:dyDescent="0.25">
      <c r="A4" s="910" t="s">
        <v>654</v>
      </c>
      <c r="B4" s="657" t="s">
        <v>668</v>
      </c>
      <c r="C4" s="658">
        <v>5120</v>
      </c>
      <c r="D4" s="670">
        <v>5116.8</v>
      </c>
    </row>
    <row r="5" spans="1:4" ht="15.75" x14ac:dyDescent="0.25">
      <c r="A5" s="914"/>
      <c r="B5" s="657" t="s">
        <v>655</v>
      </c>
      <c r="C5" s="658">
        <v>7730</v>
      </c>
      <c r="D5" s="670">
        <v>6384.8</v>
      </c>
    </row>
    <row r="6" spans="1:4" ht="15.75" x14ac:dyDescent="0.25">
      <c r="A6" s="910" t="s">
        <v>554</v>
      </c>
      <c r="B6" s="657" t="s">
        <v>644</v>
      </c>
      <c r="C6" s="658">
        <v>80000</v>
      </c>
      <c r="D6" s="670">
        <v>77036.539999999994</v>
      </c>
    </row>
    <row r="7" spans="1:4" ht="15.75" x14ac:dyDescent="0.25">
      <c r="A7" s="914"/>
      <c r="B7" s="659" t="s">
        <v>439</v>
      </c>
      <c r="C7" s="660">
        <v>115000</v>
      </c>
      <c r="D7" s="671">
        <v>115000</v>
      </c>
    </row>
    <row r="8" spans="1:4" ht="15.75" x14ac:dyDescent="0.25">
      <c r="A8" s="910"/>
      <c r="B8" s="659" t="s">
        <v>549</v>
      </c>
      <c r="C8" s="660">
        <v>227000</v>
      </c>
      <c r="D8" s="671">
        <v>226899.96</v>
      </c>
    </row>
    <row r="9" spans="1:4" ht="15.75" x14ac:dyDescent="0.25">
      <c r="A9" s="911"/>
      <c r="B9" s="659" t="s">
        <v>621</v>
      </c>
      <c r="C9" s="660">
        <v>1895985</v>
      </c>
      <c r="D9" s="671">
        <v>1666699.68</v>
      </c>
    </row>
    <row r="10" spans="1:4" ht="15.75" x14ac:dyDescent="0.25">
      <c r="A10" s="914"/>
      <c r="B10" s="659" t="s">
        <v>645</v>
      </c>
      <c r="C10" s="660">
        <v>12053.6</v>
      </c>
      <c r="D10" s="671">
        <v>11999.88</v>
      </c>
    </row>
    <row r="11" spans="1:4" ht="15.75" x14ac:dyDescent="0.25">
      <c r="A11" s="910" t="s">
        <v>651</v>
      </c>
      <c r="B11" s="659" t="s">
        <v>656</v>
      </c>
      <c r="C11" s="660">
        <v>2154</v>
      </c>
      <c r="D11" s="671">
        <v>2153.9</v>
      </c>
    </row>
    <row r="12" spans="1:4" ht="15.75" x14ac:dyDescent="0.25">
      <c r="A12" s="911"/>
      <c r="B12" s="659" t="s">
        <v>666</v>
      </c>
      <c r="C12" s="660">
        <f>2820+2587</f>
        <v>5407</v>
      </c>
      <c r="D12" s="671">
        <f>2819.61+2586.75</f>
        <v>5406.3600000000006</v>
      </c>
    </row>
    <row r="13" spans="1:4" ht="15.75" x14ac:dyDescent="0.25">
      <c r="A13" s="911"/>
      <c r="B13" s="659" t="s">
        <v>657</v>
      </c>
      <c r="C13" s="660">
        <v>4027</v>
      </c>
      <c r="D13" s="671">
        <v>4026.77</v>
      </c>
    </row>
    <row r="14" spans="1:4" ht="15.75" x14ac:dyDescent="0.25">
      <c r="A14" s="911"/>
      <c r="B14" s="659" t="s">
        <v>663</v>
      </c>
      <c r="C14" s="660">
        <v>322500</v>
      </c>
      <c r="D14" s="671">
        <v>322153.90999999997</v>
      </c>
    </row>
    <row r="15" spans="1:4" ht="15.75" x14ac:dyDescent="0.25">
      <c r="A15" s="911"/>
      <c r="B15" s="659" t="s">
        <v>664</v>
      </c>
      <c r="C15" s="660">
        <v>250800</v>
      </c>
      <c r="D15" s="671">
        <f>13253.53+156213.39+81250.61</f>
        <v>250717.53000000003</v>
      </c>
    </row>
    <row r="16" spans="1:4" ht="15.75" x14ac:dyDescent="0.25">
      <c r="A16" s="911"/>
      <c r="B16" s="659" t="s">
        <v>665</v>
      </c>
      <c r="C16" s="660">
        <v>105000</v>
      </c>
      <c r="D16" s="671">
        <v>105000</v>
      </c>
    </row>
    <row r="17" spans="1:7" ht="15.75" x14ac:dyDescent="0.25">
      <c r="A17" s="911"/>
      <c r="B17" s="659" t="s">
        <v>670</v>
      </c>
      <c r="C17" s="660">
        <v>6044</v>
      </c>
      <c r="D17" s="671">
        <v>6043.01</v>
      </c>
    </row>
    <row r="18" spans="1:7" ht="15.75" x14ac:dyDescent="0.25">
      <c r="A18" s="911"/>
      <c r="B18" s="659" t="s">
        <v>659</v>
      </c>
      <c r="C18" s="660">
        <f>266500+3269</f>
        <v>269769</v>
      </c>
      <c r="D18" s="671">
        <f>262710.49+3268.44</f>
        <v>265978.93</v>
      </c>
    </row>
    <row r="19" spans="1:7" ht="15.75" x14ac:dyDescent="0.25">
      <c r="A19" s="911"/>
      <c r="B19" s="659" t="s">
        <v>669</v>
      </c>
      <c r="C19" s="660">
        <v>3530</v>
      </c>
      <c r="D19" s="671">
        <v>3530</v>
      </c>
    </row>
    <row r="20" spans="1:7" ht="15.75" x14ac:dyDescent="0.25">
      <c r="A20" s="911"/>
      <c r="B20" s="659" t="s">
        <v>667</v>
      </c>
      <c r="C20" s="660">
        <v>4713</v>
      </c>
      <c r="D20" s="671">
        <v>4712.4399999999996</v>
      </c>
    </row>
    <row r="21" spans="1:7" ht="15.75" x14ac:dyDescent="0.25">
      <c r="A21" s="914"/>
      <c r="B21" s="661" t="s">
        <v>614</v>
      </c>
      <c r="C21" s="660">
        <v>20999</v>
      </c>
      <c r="D21" s="671">
        <v>0</v>
      </c>
    </row>
    <row r="22" spans="1:7" ht="15.75" x14ac:dyDescent="0.25">
      <c r="A22" s="910" t="s">
        <v>616</v>
      </c>
      <c r="B22" s="661" t="s">
        <v>649</v>
      </c>
      <c r="C22" s="660">
        <v>27896.400000000001</v>
      </c>
      <c r="D22" s="671">
        <v>0</v>
      </c>
    </row>
    <row r="23" spans="1:7" ht="15.75" x14ac:dyDescent="0.25">
      <c r="A23" s="911"/>
      <c r="B23" s="661" t="s">
        <v>579</v>
      </c>
      <c r="C23" s="660">
        <v>247000</v>
      </c>
      <c r="D23" s="671">
        <v>247000</v>
      </c>
    </row>
    <row r="24" spans="1:7" ht="15.75" x14ac:dyDescent="0.25">
      <c r="A24" s="914"/>
      <c r="B24" s="661" t="s">
        <v>646</v>
      </c>
      <c r="C24" s="660">
        <v>60000</v>
      </c>
      <c r="D24" s="671">
        <v>50000</v>
      </c>
    </row>
    <row r="25" spans="1:7" ht="15.75" x14ac:dyDescent="0.25">
      <c r="A25" s="505" t="s">
        <v>624</v>
      </c>
      <c r="B25" s="659" t="s">
        <v>625</v>
      </c>
      <c r="C25" s="660">
        <v>17600</v>
      </c>
      <c r="D25" s="671">
        <v>17600</v>
      </c>
    </row>
    <row r="26" spans="1:7" ht="15.75" x14ac:dyDescent="0.25">
      <c r="A26" s="505" t="s">
        <v>600</v>
      </c>
      <c r="B26" s="659" t="s">
        <v>531</v>
      </c>
      <c r="C26" s="660">
        <v>10000</v>
      </c>
      <c r="D26" s="671">
        <v>0</v>
      </c>
    </row>
    <row r="27" spans="1:7" ht="15.75" x14ac:dyDescent="0.25">
      <c r="A27" s="910" t="s">
        <v>623</v>
      </c>
      <c r="B27" s="774" t="s">
        <v>440</v>
      </c>
      <c r="C27" s="660">
        <v>10000</v>
      </c>
      <c r="D27" s="671">
        <v>0</v>
      </c>
    </row>
    <row r="28" spans="1:7" ht="15.75" x14ac:dyDescent="0.25">
      <c r="A28" s="911"/>
      <c r="B28" s="774" t="s">
        <v>660</v>
      </c>
      <c r="C28" s="660">
        <v>82500</v>
      </c>
      <c r="D28" s="671">
        <v>22853.4</v>
      </c>
    </row>
    <row r="29" spans="1:7" ht="16.5" thickBot="1" x14ac:dyDescent="0.3">
      <c r="A29" s="912"/>
      <c r="B29" s="772" t="s">
        <v>650</v>
      </c>
      <c r="C29" s="773">
        <v>33950</v>
      </c>
      <c r="D29" s="1078">
        <v>33950</v>
      </c>
    </row>
    <row r="30" spans="1:7" s="339" customFormat="1" ht="19.5" thickBot="1" x14ac:dyDescent="0.35">
      <c r="A30" s="667"/>
      <c r="B30" s="668" t="s">
        <v>441</v>
      </c>
      <c r="C30" s="669">
        <f>SUM(C3:C29)</f>
        <v>3842828</v>
      </c>
      <c r="D30" s="1079">
        <f>SUM(D3:D29)</f>
        <v>3462597.8699999996</v>
      </c>
      <c r="G30"/>
    </row>
    <row r="37" spans="3:3" s="336" customFormat="1" ht="15.75" x14ac:dyDescent="0.25">
      <c r="C37" s="506"/>
    </row>
  </sheetData>
  <mergeCells count="7">
    <mergeCell ref="A27:A29"/>
    <mergeCell ref="A1:D1"/>
    <mergeCell ref="A8:A10"/>
    <mergeCell ref="A6:A7"/>
    <mergeCell ref="A22:A24"/>
    <mergeCell ref="A11:A21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2"/>
  <sheetViews>
    <sheetView topLeftCell="A40" zoomScale="93" zoomScaleNormal="93" workbookViewId="0">
      <selection activeCell="N58" sqref="N58"/>
    </sheetView>
  </sheetViews>
  <sheetFormatPr defaultRowHeight="15" x14ac:dyDescent="0.25"/>
  <cols>
    <col min="1" max="1" width="9.140625" style="456"/>
    <col min="2" max="2" width="23.42578125" style="456" bestFit="1" customWidth="1"/>
    <col min="3" max="3" width="11.28515625" style="456" bestFit="1" customWidth="1"/>
    <col min="4" max="4" width="10.28515625" style="456" bestFit="1" customWidth="1"/>
    <col min="5" max="5" width="10.42578125" style="456" customWidth="1"/>
    <col min="6" max="9" width="10" style="456" customWidth="1"/>
    <col min="10" max="10" width="11.28515625" style="456" bestFit="1" customWidth="1"/>
    <col min="11" max="11" width="23.28515625" style="456" bestFit="1" customWidth="1"/>
    <col min="12" max="12" width="9.42578125" style="456" customWidth="1"/>
    <col min="13" max="13" width="9.42578125" style="456" bestFit="1" customWidth="1"/>
    <col min="14" max="14" width="16.85546875" style="456" bestFit="1" customWidth="1"/>
    <col min="15" max="16" width="14.140625" style="456" bestFit="1" customWidth="1"/>
    <col min="17" max="18" width="12.5703125" style="456" bestFit="1" customWidth="1"/>
    <col min="19" max="23" width="13.5703125" style="456" customWidth="1"/>
    <col min="24" max="24" width="9.140625" style="456"/>
  </cols>
  <sheetData>
    <row r="1" spans="1:23" ht="16.5" customHeight="1" thickBot="1" x14ac:dyDescent="0.3">
      <c r="A1" s="942" t="s">
        <v>550</v>
      </c>
      <c r="B1" s="943"/>
      <c r="C1" s="943"/>
      <c r="D1" s="943"/>
      <c r="E1" s="943"/>
      <c r="F1" s="943"/>
      <c r="G1" s="943"/>
      <c r="H1" s="943"/>
      <c r="I1" s="943"/>
      <c r="J1" s="943"/>
      <c r="K1" s="943"/>
      <c r="L1" s="943"/>
      <c r="M1" s="943"/>
      <c r="N1" s="943"/>
      <c r="O1" s="943"/>
      <c r="P1" s="943"/>
      <c r="Q1" s="943"/>
      <c r="R1" s="943"/>
      <c r="S1" s="943"/>
      <c r="T1" s="943"/>
      <c r="U1" s="943"/>
      <c r="V1" s="943"/>
      <c r="W1" s="943"/>
    </row>
    <row r="2" spans="1:23" ht="15" customHeight="1" thickBot="1" x14ac:dyDescent="0.3">
      <c r="A2" s="975" t="s">
        <v>460</v>
      </c>
      <c r="B2" s="978" t="s">
        <v>461</v>
      </c>
      <c r="C2" s="969" t="s">
        <v>378</v>
      </c>
      <c r="D2" s="970"/>
      <c r="E2" s="970"/>
      <c r="F2" s="970"/>
      <c r="G2" s="970"/>
      <c r="H2" s="970"/>
      <c r="I2" s="970"/>
      <c r="J2" s="970"/>
      <c r="K2" s="971"/>
      <c r="L2" s="676"/>
      <c r="M2" s="521"/>
      <c r="N2" s="953" t="s">
        <v>463</v>
      </c>
      <c r="O2" s="960" t="s">
        <v>551</v>
      </c>
      <c r="P2" s="961"/>
      <c r="Q2" s="961"/>
      <c r="R2" s="962"/>
      <c r="S2" s="947" t="s">
        <v>552</v>
      </c>
      <c r="T2" s="948"/>
      <c r="U2" s="948"/>
      <c r="V2" s="948"/>
      <c r="W2" s="949"/>
    </row>
    <row r="3" spans="1:23" ht="24.75" customHeight="1" x14ac:dyDescent="0.25">
      <c r="A3" s="976"/>
      <c r="B3" s="979"/>
      <c r="C3" s="930" t="s">
        <v>464</v>
      </c>
      <c r="D3" s="931"/>
      <c r="E3" s="932"/>
      <c r="F3" s="933" t="s">
        <v>465</v>
      </c>
      <c r="G3" s="934"/>
      <c r="H3" s="935"/>
      <c r="I3" s="927" t="s">
        <v>535</v>
      </c>
      <c r="J3" s="936" t="s">
        <v>466</v>
      </c>
      <c r="K3" s="618" t="s">
        <v>467</v>
      </c>
      <c r="L3" s="972" t="s">
        <v>622</v>
      </c>
      <c r="M3" s="919" t="s">
        <v>462</v>
      </c>
      <c r="N3" s="954"/>
      <c r="O3" s="963"/>
      <c r="P3" s="964"/>
      <c r="Q3" s="964"/>
      <c r="R3" s="965"/>
      <c r="S3" s="950"/>
      <c r="T3" s="951"/>
      <c r="U3" s="951"/>
      <c r="V3" s="951"/>
      <c r="W3" s="952"/>
    </row>
    <row r="4" spans="1:23" ht="15.75" thickBot="1" x14ac:dyDescent="0.3">
      <c r="A4" s="976"/>
      <c r="B4" s="979"/>
      <c r="C4" s="939" t="s">
        <v>395</v>
      </c>
      <c r="D4" s="956" t="s">
        <v>468</v>
      </c>
      <c r="E4" s="957"/>
      <c r="F4" s="958" t="s">
        <v>469</v>
      </c>
      <c r="G4" s="925" t="s">
        <v>470</v>
      </c>
      <c r="H4" s="924" t="s">
        <v>534</v>
      </c>
      <c r="I4" s="928"/>
      <c r="J4" s="937"/>
      <c r="K4" s="981" t="s">
        <v>471</v>
      </c>
      <c r="L4" s="973"/>
      <c r="M4" s="920"/>
      <c r="N4" s="954"/>
      <c r="O4" s="963"/>
      <c r="P4" s="964"/>
      <c r="Q4" s="964"/>
      <c r="R4" s="965"/>
      <c r="S4" s="944"/>
      <c r="T4" s="945"/>
      <c r="U4" s="945"/>
      <c r="V4" s="945"/>
      <c r="W4" s="946"/>
    </row>
    <row r="5" spans="1:23" ht="43.5" customHeight="1" x14ac:dyDescent="0.25">
      <c r="A5" s="976"/>
      <c r="B5" s="979"/>
      <c r="C5" s="940"/>
      <c r="D5" s="984" t="s">
        <v>472</v>
      </c>
      <c r="E5" s="986" t="s">
        <v>473</v>
      </c>
      <c r="F5" s="958"/>
      <c r="G5" s="925"/>
      <c r="H5" s="925"/>
      <c r="I5" s="928"/>
      <c r="J5" s="937"/>
      <c r="K5" s="982"/>
      <c r="L5" s="973"/>
      <c r="M5" s="920"/>
      <c r="N5" s="954"/>
      <c r="O5" s="445" t="s">
        <v>135</v>
      </c>
      <c r="P5" s="966" t="s">
        <v>648</v>
      </c>
      <c r="Q5" s="967"/>
      <c r="R5" s="968"/>
      <c r="S5" s="457" t="s">
        <v>574</v>
      </c>
      <c r="T5" s="458" t="s">
        <v>575</v>
      </c>
      <c r="U5" s="459" t="s">
        <v>541</v>
      </c>
      <c r="V5" s="692"/>
      <c r="W5" s="692" t="s">
        <v>542</v>
      </c>
    </row>
    <row r="6" spans="1:23" ht="15" customHeight="1" thickBot="1" x14ac:dyDescent="0.3">
      <c r="A6" s="977"/>
      <c r="B6" s="980"/>
      <c r="C6" s="941"/>
      <c r="D6" s="985"/>
      <c r="E6" s="987"/>
      <c r="F6" s="959"/>
      <c r="G6" s="926"/>
      <c r="H6" s="926"/>
      <c r="I6" s="929"/>
      <c r="J6" s="938"/>
      <c r="K6" s="983"/>
      <c r="L6" s="974"/>
      <c r="M6" s="921"/>
      <c r="N6" s="955"/>
      <c r="O6" s="444" t="s">
        <v>647</v>
      </c>
      <c r="P6" s="448" t="s">
        <v>141</v>
      </c>
      <c r="Q6" s="440" t="s">
        <v>142</v>
      </c>
      <c r="R6" s="449" t="s">
        <v>546</v>
      </c>
      <c r="S6" s="944" t="s">
        <v>141</v>
      </c>
      <c r="T6" s="945"/>
      <c r="U6" s="946"/>
      <c r="V6" s="460" t="s">
        <v>547</v>
      </c>
      <c r="W6" s="461" t="s">
        <v>548</v>
      </c>
    </row>
    <row r="7" spans="1:23" ht="15.75" thickBot="1" x14ac:dyDescent="0.3">
      <c r="A7" s="410" t="s">
        <v>474</v>
      </c>
      <c r="B7" s="479"/>
      <c r="C7" s="426">
        <f>C9+C18+C25+C52</f>
        <v>11085873</v>
      </c>
      <c r="D7" s="411">
        <f>D18+D52+D9+D25</f>
        <v>9665183</v>
      </c>
      <c r="E7" s="427">
        <f>E9+E18+E25+E52</f>
        <v>1471323</v>
      </c>
      <c r="F7" s="426">
        <f>F9+F18+F25+F8+F52</f>
        <v>2367439</v>
      </c>
      <c r="G7" s="411">
        <f>G9+G18+G25+G52</f>
        <v>1020448</v>
      </c>
      <c r="H7" s="672">
        <f>H9+H18+H52</f>
        <v>541143</v>
      </c>
      <c r="I7" s="427">
        <f>I9+I18+I52</f>
        <v>858748</v>
      </c>
      <c r="J7" s="516">
        <f>J9+J18+J25+J52+J8</f>
        <v>15924284</v>
      </c>
      <c r="K7" s="516">
        <f>K9+K18+K25</f>
        <v>11653031</v>
      </c>
      <c r="L7" s="677">
        <f>L9+L18+L25</f>
        <v>0</v>
      </c>
      <c r="M7" s="427">
        <f>M9+M18+M25+M52</f>
        <v>994943</v>
      </c>
      <c r="N7" s="418">
        <f>N9+N18+N25+N52+N8</f>
        <v>16919227</v>
      </c>
      <c r="O7" s="404">
        <f>O9+O18+O25+O29+O51+O52+O53</f>
        <v>15766209</v>
      </c>
      <c r="P7" s="412">
        <f>P9+P18+P25+P29+P51+P53</f>
        <v>15365565</v>
      </c>
      <c r="Q7" s="413">
        <f>Q9+Q18+Q25+Q29+Q51</f>
        <v>400644</v>
      </c>
      <c r="R7" s="446"/>
      <c r="S7" s="412">
        <f>S9+S18+S25</f>
        <v>741500</v>
      </c>
      <c r="T7" s="413">
        <f>T9+T18+T25</f>
        <v>87000</v>
      </c>
      <c r="U7" s="446">
        <f>U9+U18+U25</f>
        <v>494385</v>
      </c>
      <c r="V7" s="404"/>
      <c r="W7" s="404">
        <f>W9+W18+W25</f>
        <v>35943</v>
      </c>
    </row>
    <row r="8" spans="1:23" ht="15.75" thickBot="1" x14ac:dyDescent="0.3">
      <c r="A8" s="406" t="s">
        <v>475</v>
      </c>
      <c r="B8" s="480" t="s">
        <v>476</v>
      </c>
      <c r="C8" s="488"/>
      <c r="D8" s="407"/>
      <c r="E8" s="509"/>
      <c r="F8" s="507">
        <v>6000</v>
      </c>
      <c r="G8" s="622"/>
      <c r="H8" s="621"/>
      <c r="I8" s="508"/>
      <c r="J8" s="517">
        <f>F8</f>
        <v>6000</v>
      </c>
      <c r="K8" s="619"/>
      <c r="L8" s="678"/>
      <c r="M8" s="620"/>
      <c r="N8" s="419">
        <f>J8</f>
        <v>6000</v>
      </c>
      <c r="O8" s="443"/>
      <c r="P8" s="408"/>
      <c r="Q8" s="409"/>
      <c r="R8" s="450"/>
      <c r="S8" s="462"/>
      <c r="T8" s="463"/>
      <c r="U8" s="464"/>
      <c r="V8" s="465"/>
      <c r="W8" s="465"/>
    </row>
    <row r="9" spans="1:23" ht="15.75" thickBot="1" x14ac:dyDescent="0.3">
      <c r="A9" s="371" t="s">
        <v>477</v>
      </c>
      <c r="B9" s="481" t="s">
        <v>478</v>
      </c>
      <c r="C9" s="428">
        <f>C10+C11+C12+C13+C14+C15+C16+C17</f>
        <v>2638167</v>
      </c>
      <c r="D9" s="428">
        <f>D10+D11+D12+D13+D14+D15+D16+D17</f>
        <v>2336940</v>
      </c>
      <c r="E9" s="510">
        <f t="shared" ref="E9:Q9" si="0">E10+E11+E12+E13+E14+E15+E16+E17</f>
        <v>301227</v>
      </c>
      <c r="F9" s="428">
        <f>F10+F11+F12+F13+F14+F15+F16+F17</f>
        <v>375506</v>
      </c>
      <c r="G9" s="674">
        <f t="shared" si="0"/>
        <v>214328</v>
      </c>
      <c r="H9" s="673">
        <f t="shared" si="0"/>
        <v>223514</v>
      </c>
      <c r="I9" s="429">
        <f t="shared" si="0"/>
        <v>59526</v>
      </c>
      <c r="J9" s="510">
        <f>J10+J11+J12+J13+J14+J15+J16+J17</f>
        <v>3511041</v>
      </c>
      <c r="K9" s="511">
        <f>K10+K11+K12+K13+K14+K15+K16+K17</f>
        <v>2712446</v>
      </c>
      <c r="L9" s="511">
        <f>SUM(L10:L17)</f>
        <v>0</v>
      </c>
      <c r="M9" s="429">
        <f t="shared" si="0"/>
        <v>11588</v>
      </c>
      <c r="N9" s="420">
        <f t="shared" si="0"/>
        <v>3522629</v>
      </c>
      <c r="O9" s="405">
        <f t="shared" si="0"/>
        <v>2721447</v>
      </c>
      <c r="P9" s="372">
        <f t="shared" si="0"/>
        <v>2712446</v>
      </c>
      <c r="Q9" s="373">
        <f t="shared" si="0"/>
        <v>9001</v>
      </c>
      <c r="R9" s="447"/>
      <c r="S9" s="372">
        <f>SUM(S10:S17)</f>
        <v>166100</v>
      </c>
      <c r="T9" s="373">
        <f>SUM(T10:T17)</f>
        <v>0</v>
      </c>
      <c r="U9" s="447">
        <f>SUM(U10:U17)</f>
        <v>216085</v>
      </c>
      <c r="V9" s="405"/>
      <c r="W9" s="405">
        <f>SUM(W10:W17)</f>
        <v>7429</v>
      </c>
    </row>
    <row r="10" spans="1:23" x14ac:dyDescent="0.25">
      <c r="A10" s="695" t="s">
        <v>479</v>
      </c>
      <c r="B10" s="696" t="s">
        <v>480</v>
      </c>
      <c r="C10" s="777">
        <f>E10+D10</f>
        <v>288746</v>
      </c>
      <c r="D10" s="778">
        <f>282919-11300-3315-3500</f>
        <v>264804</v>
      </c>
      <c r="E10" s="779">
        <v>23942</v>
      </c>
      <c r="F10" s="433">
        <f>42600+4000-2719-2170+740</f>
        <v>42451</v>
      </c>
      <c r="G10" s="375">
        <f>17200+2800</f>
        <v>20000</v>
      </c>
      <c r="H10" s="374">
        <v>24584</v>
      </c>
      <c r="I10" s="780">
        <f>8500-2725</f>
        <v>5775</v>
      </c>
      <c r="J10" s="518">
        <f>C10+F10+G10+H10+I10</f>
        <v>381556</v>
      </c>
      <c r="K10" s="781">
        <f>F10+D10</f>
        <v>307255</v>
      </c>
      <c r="L10" s="782"/>
      <c r="M10" s="779">
        <v>2154</v>
      </c>
      <c r="N10" s="375">
        <f t="shared" ref="N10:N17" si="1">J10+M10</f>
        <v>383710</v>
      </c>
      <c r="O10" s="698">
        <f>P10+Q10</f>
        <v>309409</v>
      </c>
      <c r="P10" s="699">
        <f t="shared" ref="P10:P16" si="2">K10</f>
        <v>307255</v>
      </c>
      <c r="Q10" s="378">
        <v>2154</v>
      </c>
      <c r="R10" s="783"/>
      <c r="S10" s="699">
        <v>20000</v>
      </c>
      <c r="T10" s="376"/>
      <c r="U10" s="378">
        <v>24560</v>
      </c>
      <c r="V10" s="698"/>
      <c r="W10" s="783">
        <v>24</v>
      </c>
    </row>
    <row r="11" spans="1:23" x14ac:dyDescent="0.25">
      <c r="A11" s="700" t="s">
        <v>481</v>
      </c>
      <c r="B11" s="701" t="s">
        <v>482</v>
      </c>
      <c r="C11" s="784">
        <f t="shared" ref="C11:C17" si="3">E11+D11</f>
        <v>438401</v>
      </c>
      <c r="D11" s="377">
        <f>402158-7000-5000-537</f>
        <v>389621</v>
      </c>
      <c r="E11" s="431">
        <f>48855-75</f>
        <v>48780</v>
      </c>
      <c r="F11" s="430">
        <f>85700+10000-5438-1035-141</f>
        <v>89086</v>
      </c>
      <c r="G11" s="421">
        <f>47940-4700+175</f>
        <v>43415</v>
      </c>
      <c r="H11" s="374">
        <v>42623</v>
      </c>
      <c r="I11" s="780">
        <f>12350-1154</f>
        <v>11196</v>
      </c>
      <c r="J11" s="518">
        <f t="shared" ref="J11:J16" si="4">C11+F11+G11+H11+I11</f>
        <v>624721</v>
      </c>
      <c r="K11" s="519">
        <f t="shared" ref="K11:K17" si="5">F11+D11</f>
        <v>478707</v>
      </c>
      <c r="L11" s="512"/>
      <c r="M11" s="431"/>
      <c r="N11" s="375">
        <f t="shared" si="1"/>
        <v>624721</v>
      </c>
      <c r="O11" s="702">
        <f t="shared" ref="O11:O17" si="6">P11+Q11</f>
        <v>478707</v>
      </c>
      <c r="P11" s="785">
        <f>K11</f>
        <v>478707</v>
      </c>
      <c r="Q11" s="378"/>
      <c r="R11" s="786"/>
      <c r="S11" s="785">
        <v>31000</v>
      </c>
      <c r="T11" s="378"/>
      <c r="U11" s="378">
        <v>42340</v>
      </c>
      <c r="V11" s="702"/>
      <c r="W11" s="786">
        <v>283</v>
      </c>
    </row>
    <row r="12" spans="1:23" x14ac:dyDescent="0.25">
      <c r="A12" s="700" t="s">
        <v>483</v>
      </c>
      <c r="B12" s="701" t="s">
        <v>484</v>
      </c>
      <c r="C12" s="784">
        <f t="shared" si="3"/>
        <v>742823</v>
      </c>
      <c r="D12" s="377">
        <f>674209-18400+6315-10000</f>
        <v>652124</v>
      </c>
      <c r="E12" s="431">
        <f>90574+50+75</f>
        <v>90699</v>
      </c>
      <c r="F12" s="430">
        <f>83600+9000-6526-834+182</f>
        <v>85422</v>
      </c>
      <c r="G12" s="421">
        <v>45600</v>
      </c>
      <c r="H12" s="374">
        <v>57174</v>
      </c>
      <c r="I12" s="780">
        <f>25050-8511</f>
        <v>16539</v>
      </c>
      <c r="J12" s="518">
        <f t="shared" si="4"/>
        <v>947558</v>
      </c>
      <c r="K12" s="519">
        <f t="shared" si="5"/>
        <v>737546</v>
      </c>
      <c r="L12" s="512"/>
      <c r="M12" s="431"/>
      <c r="N12" s="375">
        <f>J12+M12+L12</f>
        <v>947558</v>
      </c>
      <c r="O12" s="702">
        <f t="shared" si="6"/>
        <v>737546</v>
      </c>
      <c r="P12" s="785">
        <f t="shared" si="2"/>
        <v>737546</v>
      </c>
      <c r="Q12" s="378"/>
      <c r="R12" s="786"/>
      <c r="S12" s="785">
        <v>45600</v>
      </c>
      <c r="T12" s="378"/>
      <c r="U12" s="378">
        <v>55360</v>
      </c>
      <c r="V12" s="702"/>
      <c r="W12" s="786">
        <v>1814</v>
      </c>
    </row>
    <row r="13" spans="1:23" x14ac:dyDescent="0.25">
      <c r="A13" s="700" t="s">
        <v>485</v>
      </c>
      <c r="B13" s="701" t="s">
        <v>486</v>
      </c>
      <c r="C13" s="784">
        <f t="shared" si="3"/>
        <v>0</v>
      </c>
      <c r="D13" s="377"/>
      <c r="E13" s="431">
        <v>0</v>
      </c>
      <c r="F13" s="430">
        <v>0</v>
      </c>
      <c r="G13" s="421">
        <v>0</v>
      </c>
      <c r="H13" s="374">
        <f t="shared" ref="H13" si="7">U13+W13</f>
        <v>0</v>
      </c>
      <c r="I13" s="780"/>
      <c r="J13" s="518">
        <f t="shared" si="4"/>
        <v>0</v>
      </c>
      <c r="K13" s="519">
        <f t="shared" si="5"/>
        <v>0</v>
      </c>
      <c r="L13" s="512"/>
      <c r="M13" s="431"/>
      <c r="N13" s="375">
        <f t="shared" si="1"/>
        <v>0</v>
      </c>
      <c r="O13" s="787">
        <f t="shared" si="6"/>
        <v>0</v>
      </c>
      <c r="P13" s="785">
        <f t="shared" si="2"/>
        <v>0</v>
      </c>
      <c r="Q13" s="378"/>
      <c r="R13" s="786"/>
      <c r="S13" s="785"/>
      <c r="T13" s="378"/>
      <c r="U13" s="378"/>
      <c r="V13" s="702"/>
      <c r="W13" s="786"/>
    </row>
    <row r="14" spans="1:23" x14ac:dyDescent="0.25">
      <c r="A14" s="700" t="s">
        <v>487</v>
      </c>
      <c r="B14" s="701" t="s">
        <v>488</v>
      </c>
      <c r="C14" s="784">
        <f t="shared" si="3"/>
        <v>351900</v>
      </c>
      <c r="D14" s="377">
        <f>314717+2000+1000-500</f>
        <v>317217</v>
      </c>
      <c r="E14" s="431">
        <v>34683</v>
      </c>
      <c r="F14" s="430">
        <f>55300+5000-3590-3-807</f>
        <v>55900</v>
      </c>
      <c r="G14" s="421">
        <f>22800-2587-1800</f>
        <v>18413</v>
      </c>
      <c r="H14" s="374">
        <v>32407</v>
      </c>
      <c r="I14" s="780">
        <f>7770+1277</f>
        <v>9047</v>
      </c>
      <c r="J14" s="518">
        <f t="shared" si="4"/>
        <v>467667</v>
      </c>
      <c r="K14" s="519">
        <f t="shared" si="5"/>
        <v>373117</v>
      </c>
      <c r="L14" s="512"/>
      <c r="M14" s="431">
        <f>2820+2587</f>
        <v>5407</v>
      </c>
      <c r="N14" s="375">
        <f t="shared" si="1"/>
        <v>473074</v>
      </c>
      <c r="O14" s="702">
        <f t="shared" si="6"/>
        <v>375937</v>
      </c>
      <c r="P14" s="785">
        <f t="shared" si="2"/>
        <v>373117</v>
      </c>
      <c r="Q14" s="378">
        <v>2820</v>
      </c>
      <c r="R14" s="786"/>
      <c r="S14" s="785">
        <v>21000</v>
      </c>
      <c r="T14" s="378"/>
      <c r="U14" s="378">
        <v>31710</v>
      </c>
      <c r="V14" s="702"/>
      <c r="W14" s="786">
        <v>697</v>
      </c>
    </row>
    <row r="15" spans="1:23" x14ac:dyDescent="0.25">
      <c r="A15" s="700" t="s">
        <v>489</v>
      </c>
      <c r="B15" s="701" t="s">
        <v>490</v>
      </c>
      <c r="C15" s="784">
        <f t="shared" si="3"/>
        <v>400731</v>
      </c>
      <c r="D15" s="377">
        <f>346240+7700+2255-4000</f>
        <v>352195</v>
      </c>
      <c r="E15" s="431">
        <v>48536</v>
      </c>
      <c r="F15" s="430">
        <f>54400+4500-3590-1426+3045</f>
        <v>56929</v>
      </c>
      <c r="G15" s="421">
        <v>62900</v>
      </c>
      <c r="H15" s="374">
        <v>32814</v>
      </c>
      <c r="I15" s="780">
        <f>8470+397</f>
        <v>8867</v>
      </c>
      <c r="J15" s="518">
        <f t="shared" si="4"/>
        <v>562241</v>
      </c>
      <c r="K15" s="519">
        <f t="shared" si="5"/>
        <v>409124</v>
      </c>
      <c r="L15" s="512"/>
      <c r="M15" s="431"/>
      <c r="N15" s="375">
        <f t="shared" si="1"/>
        <v>562241</v>
      </c>
      <c r="O15" s="702">
        <f t="shared" si="6"/>
        <v>409124</v>
      </c>
      <c r="P15" s="785">
        <f t="shared" si="2"/>
        <v>409124</v>
      </c>
      <c r="Q15" s="378"/>
      <c r="R15" s="786"/>
      <c r="S15" s="785">
        <v>24500</v>
      </c>
      <c r="T15" s="378"/>
      <c r="U15" s="378">
        <v>30615</v>
      </c>
      <c r="V15" s="702"/>
      <c r="W15" s="786">
        <v>2199</v>
      </c>
    </row>
    <row r="16" spans="1:23" x14ac:dyDescent="0.25">
      <c r="A16" s="703" t="s">
        <v>491</v>
      </c>
      <c r="B16" s="704" t="s">
        <v>492</v>
      </c>
      <c r="C16" s="784">
        <f t="shared" si="3"/>
        <v>415566</v>
      </c>
      <c r="D16" s="379">
        <f>366479-5000-500</f>
        <v>360979</v>
      </c>
      <c r="E16" s="435">
        <v>54587</v>
      </c>
      <c r="F16" s="432">
        <f>43400+3500-2675+2821-1328</f>
        <v>45718</v>
      </c>
      <c r="G16" s="423">
        <f>21200+2800</f>
        <v>24000</v>
      </c>
      <c r="H16" s="374">
        <f>28912+5000</f>
        <v>33912</v>
      </c>
      <c r="I16" s="788">
        <f>10600-2498</f>
        <v>8102</v>
      </c>
      <c r="J16" s="518">
        <f t="shared" si="4"/>
        <v>527298</v>
      </c>
      <c r="K16" s="519">
        <f t="shared" si="5"/>
        <v>406697</v>
      </c>
      <c r="L16" s="513"/>
      <c r="M16" s="431">
        <v>4027</v>
      </c>
      <c r="N16" s="375">
        <f t="shared" si="1"/>
        <v>531325</v>
      </c>
      <c r="O16" s="702">
        <f t="shared" si="6"/>
        <v>410724</v>
      </c>
      <c r="P16" s="785">
        <f t="shared" si="2"/>
        <v>406697</v>
      </c>
      <c r="Q16" s="378">
        <v>4027</v>
      </c>
      <c r="R16" s="786"/>
      <c r="S16" s="785">
        <v>24000</v>
      </c>
      <c r="T16" s="378"/>
      <c r="U16" s="378">
        <v>31500</v>
      </c>
      <c r="V16" s="702"/>
      <c r="W16" s="786">
        <v>2412</v>
      </c>
    </row>
    <row r="17" spans="1:27" ht="15.75" thickBot="1" x14ac:dyDescent="0.3">
      <c r="A17" s="703" t="s">
        <v>493</v>
      </c>
      <c r="B17" s="704" t="s">
        <v>494</v>
      </c>
      <c r="C17" s="789">
        <f t="shared" si="3"/>
        <v>0</v>
      </c>
      <c r="D17" s="379"/>
      <c r="E17" s="435">
        <v>0</v>
      </c>
      <c r="F17" s="432">
        <v>0</v>
      </c>
      <c r="G17" s="790">
        <v>0</v>
      </c>
      <c r="H17" s="791"/>
      <c r="I17" s="792"/>
      <c r="J17" s="518">
        <f>C17+F17+G17+H17</f>
        <v>0</v>
      </c>
      <c r="K17" s="514">
        <f t="shared" si="5"/>
        <v>0</v>
      </c>
      <c r="L17" s="793"/>
      <c r="M17" s="794"/>
      <c r="N17" s="375">
        <f t="shared" si="1"/>
        <v>0</v>
      </c>
      <c r="O17" s="795">
        <f t="shared" si="6"/>
        <v>0</v>
      </c>
      <c r="P17" s="796"/>
      <c r="Q17" s="370"/>
      <c r="R17" s="797"/>
      <c r="S17" s="798"/>
      <c r="T17" s="799"/>
      <c r="U17" s="800"/>
      <c r="V17" s="801"/>
      <c r="W17" s="801"/>
    </row>
    <row r="18" spans="1:27" ht="15.75" thickBot="1" x14ac:dyDescent="0.3">
      <c r="A18" s="380" t="s">
        <v>495</v>
      </c>
      <c r="B18" s="482" t="s">
        <v>496</v>
      </c>
      <c r="C18" s="372">
        <f t="shared" ref="C18:K18" si="8">C19+C20+C21+C22+C23+C24</f>
        <v>8013620</v>
      </c>
      <c r="D18" s="373">
        <f t="shared" si="8"/>
        <v>6921552</v>
      </c>
      <c r="E18" s="802">
        <f t="shared" si="8"/>
        <v>1092068</v>
      </c>
      <c r="F18" s="372">
        <f t="shared" si="8"/>
        <v>964835</v>
      </c>
      <c r="G18" s="373">
        <f t="shared" si="8"/>
        <v>478835</v>
      </c>
      <c r="H18" s="803">
        <f t="shared" si="8"/>
        <v>306814</v>
      </c>
      <c r="I18" s="802">
        <f t="shared" si="8"/>
        <v>713938</v>
      </c>
      <c r="J18" s="405">
        <f>J19+J20+J21+J22+J23+J24</f>
        <v>10478042</v>
      </c>
      <c r="K18" s="447">
        <f t="shared" si="8"/>
        <v>7886387</v>
      </c>
      <c r="L18" s="447">
        <f>SUM(L19:L24)</f>
        <v>0</v>
      </c>
      <c r="M18" s="802">
        <f>M19+M20+M21+M22+M23+M24</f>
        <v>962356</v>
      </c>
      <c r="N18" s="804">
        <f>N19+N20+N21+N22+N23+N24</f>
        <v>11440398</v>
      </c>
      <c r="O18" s="405">
        <f>O19+O20+O21+O22+O23+O24</f>
        <v>8257887</v>
      </c>
      <c r="P18" s="372">
        <f>P19+P20+P21+P22+P23+P24</f>
        <v>7886387</v>
      </c>
      <c r="Q18" s="373">
        <f>Q19+Q20+Q21+Q22+Q23+Q24</f>
        <v>371500</v>
      </c>
      <c r="R18" s="447"/>
      <c r="S18" s="372">
        <f>SUM(S19:S24)</f>
        <v>365400</v>
      </c>
      <c r="T18" s="373">
        <f>SUM(T19:T24)</f>
        <v>0</v>
      </c>
      <c r="U18" s="447">
        <f>SUM(U19:U24)</f>
        <v>278300</v>
      </c>
      <c r="V18" s="405"/>
      <c r="W18" s="405">
        <f>SUM(W19:W24)</f>
        <v>28514</v>
      </c>
    </row>
    <row r="19" spans="1:27" x14ac:dyDescent="0.25">
      <c r="A19" s="695" t="s">
        <v>497</v>
      </c>
      <c r="B19" s="696" t="s">
        <v>498</v>
      </c>
      <c r="C19" s="805">
        <f t="shared" ref="C19:C24" si="9">D19+E19</f>
        <v>805693</v>
      </c>
      <c r="D19" s="778">
        <f>735631-11052-18276-19400</f>
        <v>686903</v>
      </c>
      <c r="E19" s="806">
        <v>118790</v>
      </c>
      <c r="F19" s="433">
        <f>81480-6091</f>
        <v>75389</v>
      </c>
      <c r="G19" s="780">
        <f>33400-800+8000+800</f>
        <v>41400</v>
      </c>
      <c r="H19" s="374">
        <v>40075</v>
      </c>
      <c r="I19" s="780">
        <f>54000-4766</f>
        <v>49234</v>
      </c>
      <c r="J19" s="518">
        <f t="shared" ref="J19:J24" si="10">C19+F19+G19+H19+I19</f>
        <v>1011791</v>
      </c>
      <c r="K19" s="514">
        <f t="shared" ref="K19:K23" si="11">D19+F19</f>
        <v>762292</v>
      </c>
      <c r="L19" s="514"/>
      <c r="M19" s="434">
        <f>678300+800-800</f>
        <v>678300</v>
      </c>
      <c r="N19" s="375">
        <f t="shared" ref="N19:N24" si="12">J19+M19</f>
        <v>1690091</v>
      </c>
      <c r="O19" s="698">
        <f t="shared" ref="O19:O24" si="13">P19+Q19</f>
        <v>867292</v>
      </c>
      <c r="P19" s="699">
        <f t="shared" ref="P19:P24" si="14">K19</f>
        <v>762292</v>
      </c>
      <c r="Q19" s="376">
        <v>105000</v>
      </c>
      <c r="R19" s="783"/>
      <c r="S19" s="699">
        <v>31600</v>
      </c>
      <c r="T19" s="376"/>
      <c r="U19" s="378">
        <v>38000</v>
      </c>
      <c r="V19" s="698"/>
      <c r="W19" s="786">
        <v>2075</v>
      </c>
    </row>
    <row r="20" spans="1:27" x14ac:dyDescent="0.25">
      <c r="A20" s="700" t="s">
        <v>499</v>
      </c>
      <c r="B20" s="701" t="s">
        <v>500</v>
      </c>
      <c r="C20" s="430">
        <f t="shared" si="9"/>
        <v>1185704</v>
      </c>
      <c r="D20" s="377">
        <f>1005648+18500+10000</f>
        <v>1034148</v>
      </c>
      <c r="E20" s="788">
        <f>151606-50</f>
        <v>151556</v>
      </c>
      <c r="F20" s="430">
        <f>162270-10812+1194</f>
        <v>152652</v>
      </c>
      <c r="G20" s="788">
        <f>50200+5000+4800</f>
        <v>60000</v>
      </c>
      <c r="H20" s="374">
        <f>60432-4800</f>
        <v>55632</v>
      </c>
      <c r="I20" s="780">
        <f>136070-21907</f>
        <v>114163</v>
      </c>
      <c r="J20" s="518">
        <f t="shared" si="10"/>
        <v>1568151</v>
      </c>
      <c r="K20" s="512">
        <f t="shared" si="11"/>
        <v>1186800</v>
      </c>
      <c r="L20" s="512"/>
      <c r="M20" s="431"/>
      <c r="N20" s="375">
        <f t="shared" si="12"/>
        <v>1568151</v>
      </c>
      <c r="O20" s="702">
        <f t="shared" si="13"/>
        <v>1186800</v>
      </c>
      <c r="P20" s="785">
        <f t="shared" si="14"/>
        <v>1186800</v>
      </c>
      <c r="Q20" s="376"/>
      <c r="R20" s="783"/>
      <c r="S20" s="785">
        <f>55200+4800</f>
        <v>60000</v>
      </c>
      <c r="T20" s="378"/>
      <c r="U20" s="378">
        <f>56000-4800</f>
        <v>51200</v>
      </c>
      <c r="V20" s="702"/>
      <c r="W20" s="786">
        <v>4432</v>
      </c>
    </row>
    <row r="21" spans="1:27" x14ac:dyDescent="0.25">
      <c r="A21" s="700" t="s">
        <v>501</v>
      </c>
      <c r="B21" s="701" t="s">
        <v>502</v>
      </c>
      <c r="C21" s="430">
        <f t="shared" si="9"/>
        <v>2009346</v>
      </c>
      <c r="D21" s="377">
        <f>1751711-2192-13000+10463</f>
        <v>1746982</v>
      </c>
      <c r="E21" s="788">
        <f>262214+150</f>
        <v>262364</v>
      </c>
      <c r="F21" s="430">
        <f>280040-19055</f>
        <v>260985</v>
      </c>
      <c r="G21" s="788">
        <f>85800-3530-6044-3269+30000</f>
        <v>102957</v>
      </c>
      <c r="H21" s="374">
        <v>67850</v>
      </c>
      <c r="I21" s="780">
        <f>137000+45205</f>
        <v>182205</v>
      </c>
      <c r="J21" s="518">
        <f t="shared" si="10"/>
        <v>2623343</v>
      </c>
      <c r="K21" s="512">
        <f t="shared" si="11"/>
        <v>2007967</v>
      </c>
      <c r="L21" s="512"/>
      <c r="M21" s="431">
        <f>93500+3530+6044+173000+3269</f>
        <v>279343</v>
      </c>
      <c r="N21" s="375">
        <f t="shared" si="12"/>
        <v>2902686</v>
      </c>
      <c r="O21" s="702">
        <f t="shared" si="13"/>
        <v>2274467</v>
      </c>
      <c r="P21" s="785">
        <f t="shared" si="14"/>
        <v>2007967</v>
      </c>
      <c r="Q21" s="376">
        <f>93500+173000</f>
        <v>266500</v>
      </c>
      <c r="R21" s="783"/>
      <c r="S21" s="785">
        <f>59600+30000</f>
        <v>89600</v>
      </c>
      <c r="T21" s="378"/>
      <c r="U21" s="378">
        <v>59100</v>
      </c>
      <c r="V21" s="702"/>
      <c r="W21" s="786">
        <v>8750</v>
      </c>
    </row>
    <row r="22" spans="1:27" x14ac:dyDescent="0.25">
      <c r="A22" s="700" t="s">
        <v>503</v>
      </c>
      <c r="B22" s="701" t="s">
        <v>504</v>
      </c>
      <c r="C22" s="430">
        <f t="shared" si="9"/>
        <v>1767115</v>
      </c>
      <c r="D22" s="377">
        <f>1497575+39247-20000+911</f>
        <v>1517733</v>
      </c>
      <c r="E22" s="788">
        <f>250582+528-1728</f>
        <v>249382</v>
      </c>
      <c r="F22" s="430">
        <f>240600-13551-10000</f>
        <v>217049</v>
      </c>
      <c r="G22" s="788">
        <f>147300+1491-4713+10000+15000</f>
        <v>169078</v>
      </c>
      <c r="H22" s="374">
        <f>34441+5000</f>
        <v>39441</v>
      </c>
      <c r="I22" s="780">
        <f>170000+6333</f>
        <v>176333</v>
      </c>
      <c r="J22" s="518">
        <f t="shared" si="10"/>
        <v>2369016</v>
      </c>
      <c r="K22" s="512">
        <f t="shared" si="11"/>
        <v>1734782</v>
      </c>
      <c r="L22" s="512"/>
      <c r="M22" s="431">
        <f>395000+4713-395000</f>
        <v>4713</v>
      </c>
      <c r="N22" s="375">
        <f t="shared" si="12"/>
        <v>2373729</v>
      </c>
      <c r="O22" s="702">
        <f t="shared" si="13"/>
        <v>1734782</v>
      </c>
      <c r="P22" s="785">
        <f t="shared" si="14"/>
        <v>1734782</v>
      </c>
      <c r="Q22" s="376"/>
      <c r="R22" s="783"/>
      <c r="S22" s="785">
        <v>105000</v>
      </c>
      <c r="T22" s="378"/>
      <c r="U22" s="378">
        <v>35000</v>
      </c>
      <c r="V22" s="702"/>
      <c r="W22" s="786">
        <v>4441</v>
      </c>
    </row>
    <row r="23" spans="1:27" x14ac:dyDescent="0.25">
      <c r="A23" s="700" t="s">
        <v>505</v>
      </c>
      <c r="B23" s="701" t="s">
        <v>506</v>
      </c>
      <c r="C23" s="430">
        <f t="shared" si="9"/>
        <v>1448492</v>
      </c>
      <c r="D23" s="377">
        <f>1151580+24000+35900</f>
        <v>1211480</v>
      </c>
      <c r="E23" s="788">
        <f>236967+45</f>
        <v>237012</v>
      </c>
      <c r="F23" s="430">
        <f>213200-13181</f>
        <v>200019</v>
      </c>
      <c r="G23" s="788">
        <f>65700+15000</f>
        <v>80700</v>
      </c>
      <c r="H23" s="374">
        <v>103816</v>
      </c>
      <c r="I23" s="780">
        <f>137700+750</f>
        <v>138450</v>
      </c>
      <c r="J23" s="518">
        <f t="shared" si="10"/>
        <v>1971477</v>
      </c>
      <c r="K23" s="512">
        <f t="shared" si="11"/>
        <v>1411499</v>
      </c>
      <c r="L23" s="512"/>
      <c r="M23" s="431"/>
      <c r="N23" s="375">
        <f t="shared" si="12"/>
        <v>1971477</v>
      </c>
      <c r="O23" s="702">
        <f t="shared" si="13"/>
        <v>1411499</v>
      </c>
      <c r="P23" s="785">
        <f t="shared" si="14"/>
        <v>1411499</v>
      </c>
      <c r="Q23" s="378">
        <f>M23</f>
        <v>0</v>
      </c>
      <c r="R23" s="786"/>
      <c r="S23" s="785">
        <v>54500</v>
      </c>
      <c r="T23" s="378"/>
      <c r="U23" s="378">
        <v>95000</v>
      </c>
      <c r="V23" s="702"/>
      <c r="W23" s="786">
        <v>8816</v>
      </c>
      <c r="AA23" s="1"/>
    </row>
    <row r="24" spans="1:27" ht="15.75" thickBot="1" x14ac:dyDescent="0.3">
      <c r="A24" s="703" t="s">
        <v>507</v>
      </c>
      <c r="B24" s="704" t="s">
        <v>508</v>
      </c>
      <c r="C24" s="807">
        <f t="shared" si="9"/>
        <v>797270</v>
      </c>
      <c r="D24" s="790">
        <f>731098+3208-10000</f>
        <v>724306</v>
      </c>
      <c r="E24" s="808">
        <v>72964</v>
      </c>
      <c r="F24" s="807">
        <f>60500-2654+3395-2500</f>
        <v>58741</v>
      </c>
      <c r="G24" s="808">
        <v>24700</v>
      </c>
      <c r="H24" s="379"/>
      <c r="I24" s="809">
        <f>60000-6447</f>
        <v>53553</v>
      </c>
      <c r="J24" s="518">
        <f t="shared" si="10"/>
        <v>934264</v>
      </c>
      <c r="K24" s="513">
        <f>D24+F24</f>
        <v>783047</v>
      </c>
      <c r="L24" s="513"/>
      <c r="M24" s="435"/>
      <c r="N24" s="375">
        <f t="shared" si="12"/>
        <v>934264</v>
      </c>
      <c r="O24" s="795">
        <f t="shared" si="13"/>
        <v>783047</v>
      </c>
      <c r="P24" s="796">
        <f t="shared" si="14"/>
        <v>783047</v>
      </c>
      <c r="Q24" s="370"/>
      <c r="R24" s="797"/>
      <c r="S24" s="785">
        <v>24700</v>
      </c>
      <c r="T24" s="378"/>
      <c r="U24" s="378"/>
      <c r="V24" s="443"/>
      <c r="W24" s="698"/>
    </row>
    <row r="25" spans="1:27" ht="15.75" thickBot="1" x14ac:dyDescent="0.3">
      <c r="A25" s="381" t="s">
        <v>509</v>
      </c>
      <c r="B25" s="483" t="s">
        <v>510</v>
      </c>
      <c r="C25" s="372">
        <f>C27+C28</f>
        <v>20360</v>
      </c>
      <c r="D25" s="372">
        <f>D27+D28+D26</f>
        <v>45639</v>
      </c>
      <c r="E25" s="802">
        <f>E26+E27+E28</f>
        <v>25354</v>
      </c>
      <c r="F25" s="372">
        <f>F26+F27</f>
        <v>1008559</v>
      </c>
      <c r="G25" s="373">
        <f>G26+G27</f>
        <v>297000</v>
      </c>
      <c r="H25" s="803"/>
      <c r="I25" s="802"/>
      <c r="J25" s="405">
        <f>J26+J27+J28</f>
        <v>1376552</v>
      </c>
      <c r="K25" s="447">
        <f>K26+K27</f>
        <v>1054198</v>
      </c>
      <c r="L25" s="447">
        <f>SUM(L26:L28)</f>
        <v>0</v>
      </c>
      <c r="M25" s="802">
        <f>M26+M27</f>
        <v>0</v>
      </c>
      <c r="N25" s="804">
        <f>N26+N27+N28</f>
        <v>1376552</v>
      </c>
      <c r="O25" s="405">
        <f>O26+O27</f>
        <v>1054198</v>
      </c>
      <c r="P25" s="372">
        <f>P26+P27</f>
        <v>1054198</v>
      </c>
      <c r="Q25" s="373">
        <f>Q26+Q27</f>
        <v>0</v>
      </c>
      <c r="R25" s="447"/>
      <c r="S25" s="372">
        <f>SUM(S26:S28)</f>
        <v>210000</v>
      </c>
      <c r="T25" s="373">
        <f>SUM(T26:T28)</f>
        <v>87000</v>
      </c>
      <c r="U25" s="447">
        <f>SUM(U26:U28)</f>
        <v>0</v>
      </c>
      <c r="V25" s="414"/>
      <c r="W25" s="414">
        <f>SUM(W26:W28)</f>
        <v>0</v>
      </c>
    </row>
    <row r="26" spans="1:27" x14ac:dyDescent="0.25">
      <c r="A26" s="695" t="s">
        <v>511</v>
      </c>
      <c r="B26" s="696" t="s">
        <v>512</v>
      </c>
      <c r="C26" s="430">
        <f>E26+D26</f>
        <v>50633</v>
      </c>
      <c r="D26" s="778">
        <v>34205</v>
      </c>
      <c r="E26" s="779">
        <v>16428</v>
      </c>
      <c r="F26" s="805">
        <f>765500-34205+19484-10000</f>
        <v>740779</v>
      </c>
      <c r="G26" s="778">
        <f>90000+18000+2000</f>
        <v>110000</v>
      </c>
      <c r="H26" s="697"/>
      <c r="I26" s="434"/>
      <c r="J26" s="518">
        <f>F26+G26+C26</f>
        <v>901412</v>
      </c>
      <c r="K26" s="514">
        <f>F26+D26</f>
        <v>774984</v>
      </c>
      <c r="L26" s="514"/>
      <c r="M26" s="434">
        <v>0</v>
      </c>
      <c r="N26" s="375">
        <f>J26+M26</f>
        <v>901412</v>
      </c>
      <c r="O26" s="698">
        <f>P26+Q26</f>
        <v>774984</v>
      </c>
      <c r="P26" s="699">
        <f>F26+D26</f>
        <v>774984</v>
      </c>
      <c r="Q26" s="376"/>
      <c r="R26" s="783"/>
      <c r="S26" s="699">
        <f>108000+2000</f>
        <v>110000</v>
      </c>
      <c r="T26" s="810"/>
      <c r="U26" s="811"/>
      <c r="V26" s="705"/>
      <c r="W26" s="812"/>
    </row>
    <row r="27" spans="1:27" x14ac:dyDescent="0.25">
      <c r="A27" s="700" t="s">
        <v>513</v>
      </c>
      <c r="B27" s="701" t="s">
        <v>514</v>
      </c>
      <c r="C27" s="430">
        <f>E27+D27</f>
        <v>20290</v>
      </c>
      <c r="D27" s="377">
        <v>11434</v>
      </c>
      <c r="E27" s="431">
        <v>8856</v>
      </c>
      <c r="F27" s="430">
        <f>262370-11434+2844+14000</f>
        <v>267780</v>
      </c>
      <c r="G27" s="377">
        <v>187000</v>
      </c>
      <c r="H27" s="813"/>
      <c r="I27" s="431"/>
      <c r="J27" s="518">
        <f>F27+G27+C27</f>
        <v>475070</v>
      </c>
      <c r="K27" s="512">
        <f>F27+D27</f>
        <v>279214</v>
      </c>
      <c r="L27" s="512"/>
      <c r="M27" s="431"/>
      <c r="N27" s="421">
        <f>J27+M27</f>
        <v>475070</v>
      </c>
      <c r="O27" s="702">
        <f>P27+Q27</f>
        <v>279214</v>
      </c>
      <c r="P27" s="699">
        <f>F27+D27</f>
        <v>279214</v>
      </c>
      <c r="Q27" s="378"/>
      <c r="R27" s="786"/>
      <c r="S27" s="785">
        <v>100000</v>
      </c>
      <c r="T27" s="378">
        <v>87000</v>
      </c>
      <c r="U27" s="814"/>
      <c r="V27" s="815"/>
      <c r="W27" s="816"/>
    </row>
    <row r="28" spans="1:27" ht="15.75" thickBot="1" x14ac:dyDescent="0.3">
      <c r="A28" s="695"/>
      <c r="B28" s="696" t="s">
        <v>515</v>
      </c>
      <c r="C28" s="433">
        <f>E28</f>
        <v>70</v>
      </c>
      <c r="D28" s="374"/>
      <c r="E28" s="434">
        <v>70</v>
      </c>
      <c r="F28" s="706"/>
      <c r="G28" s="707"/>
      <c r="H28" s="697"/>
      <c r="I28" s="434"/>
      <c r="J28" s="518">
        <f>C28+F28+G28</f>
        <v>70</v>
      </c>
      <c r="K28" s="514"/>
      <c r="L28" s="514"/>
      <c r="M28" s="434"/>
      <c r="N28" s="375">
        <f>J28+M28</f>
        <v>70</v>
      </c>
      <c r="O28" s="698"/>
      <c r="P28" s="699"/>
      <c r="Q28" s="376"/>
      <c r="R28" s="450"/>
      <c r="S28" s="708"/>
      <c r="T28" s="709"/>
      <c r="U28" s="710"/>
      <c r="V28" s="711"/>
      <c r="W28" s="712"/>
    </row>
    <row r="29" spans="1:27" ht="15.75" thickBot="1" x14ac:dyDescent="0.3">
      <c r="A29" s="382" t="s">
        <v>516</v>
      </c>
      <c r="B29" s="484" t="s">
        <v>517</v>
      </c>
      <c r="C29" s="436"/>
      <c r="D29" s="383"/>
      <c r="E29" s="437">
        <f>E30+E31+E32+E33+E34+E37+E41+E42+E43+E44+E45+E49+E50+E35+E36+E48+E47+E46+E38+E39+E40</f>
        <v>1418649</v>
      </c>
      <c r="F29" s="436"/>
      <c r="G29" s="383"/>
      <c r="H29" s="655"/>
      <c r="I29" s="437"/>
      <c r="J29" s="425"/>
      <c r="K29" s="455"/>
      <c r="L29" s="455"/>
      <c r="M29" s="437"/>
      <c r="N29" s="422"/>
      <c r="O29" s="405">
        <f>O30+O31+O32+O33+O34+O37+O41+O42+O43+O44+O45+O49+O50+O35+O36+O46+O47+O48+O38+O39+O40</f>
        <v>1418579</v>
      </c>
      <c r="P29" s="372">
        <f>P30+P31+P32+P33+P34+P37+P41+P42+P43+P44+P45+P49+P50+P35+P36+P48+P47+P46+P38+P39+P40</f>
        <v>1418579</v>
      </c>
      <c r="Q29" s="384"/>
      <c r="R29" s="451"/>
      <c r="S29" s="466"/>
      <c r="T29" s="467"/>
      <c r="U29" s="468"/>
      <c r="V29" s="469"/>
      <c r="W29" s="465"/>
    </row>
    <row r="30" spans="1:27" x14ac:dyDescent="0.25">
      <c r="A30" s="385">
        <v>22</v>
      </c>
      <c r="B30" s="485" t="s">
        <v>518</v>
      </c>
      <c r="C30" s="433"/>
      <c r="D30" s="374"/>
      <c r="E30" s="819">
        <v>55357</v>
      </c>
      <c r="F30" s="433"/>
      <c r="G30" s="374"/>
      <c r="H30" s="374"/>
      <c r="I30" s="434"/>
      <c r="J30" s="518"/>
      <c r="K30" s="514"/>
      <c r="L30" s="514"/>
      <c r="M30" s="434"/>
      <c r="N30" s="375"/>
      <c r="O30" s="820">
        <f>SUM(P30:Q30)</f>
        <v>55357</v>
      </c>
      <c r="P30" s="821">
        <f t="shared" ref="P30:P40" si="15">E30</f>
        <v>55357</v>
      </c>
      <c r="Q30" s="376"/>
      <c r="R30" s="450"/>
      <c r="S30" s="462"/>
      <c r="T30" s="463"/>
      <c r="U30" s="822"/>
      <c r="V30" s="823"/>
      <c r="W30" s="823"/>
    </row>
    <row r="31" spans="1:27" x14ac:dyDescent="0.25">
      <c r="A31" s="386">
        <v>25</v>
      </c>
      <c r="B31" s="486" t="s">
        <v>519</v>
      </c>
      <c r="C31" s="430"/>
      <c r="D31" s="377"/>
      <c r="E31" s="824">
        <v>0</v>
      </c>
      <c r="F31" s="430"/>
      <c r="G31" s="377"/>
      <c r="H31" s="377"/>
      <c r="I31" s="431"/>
      <c r="J31" s="519"/>
      <c r="K31" s="512"/>
      <c r="L31" s="512"/>
      <c r="M31" s="431"/>
      <c r="N31" s="421"/>
      <c r="O31" s="820">
        <f>SUM(P31:Q31)</f>
        <v>0</v>
      </c>
      <c r="P31" s="821">
        <f t="shared" si="15"/>
        <v>0</v>
      </c>
      <c r="Q31" s="378"/>
      <c r="R31" s="450"/>
      <c r="S31" s="462"/>
      <c r="T31" s="463"/>
      <c r="U31" s="470"/>
      <c r="V31" s="471"/>
      <c r="W31" s="471"/>
    </row>
    <row r="32" spans="1:27" x14ac:dyDescent="0.25">
      <c r="A32" s="386">
        <v>20</v>
      </c>
      <c r="B32" s="486" t="s">
        <v>520</v>
      </c>
      <c r="C32" s="430"/>
      <c r="D32" s="377"/>
      <c r="E32" s="824">
        <v>43838</v>
      </c>
      <c r="F32" s="430"/>
      <c r="G32" s="377"/>
      <c r="H32" s="377"/>
      <c r="I32" s="431"/>
      <c r="J32" s="519"/>
      <c r="K32" s="512"/>
      <c r="L32" s="512"/>
      <c r="M32" s="431"/>
      <c r="N32" s="421"/>
      <c r="O32" s="820">
        <f t="shared" ref="O32:O51" si="16">SUM(P32:Q32)</f>
        <v>43838</v>
      </c>
      <c r="P32" s="821">
        <f t="shared" si="15"/>
        <v>43838</v>
      </c>
      <c r="Q32" s="378"/>
      <c r="R32" s="450"/>
      <c r="S32" s="462"/>
      <c r="T32" s="463"/>
      <c r="U32" s="470"/>
      <c r="V32" s="471"/>
      <c r="W32" s="471"/>
    </row>
    <row r="33" spans="1:23" x14ac:dyDescent="0.25">
      <c r="A33" s="386">
        <v>28</v>
      </c>
      <c r="B33" s="486" t="s">
        <v>521</v>
      </c>
      <c r="C33" s="430"/>
      <c r="D33" s="377"/>
      <c r="E33" s="824">
        <v>12417</v>
      </c>
      <c r="F33" s="430"/>
      <c r="G33" s="377"/>
      <c r="H33" s="377"/>
      <c r="I33" s="431"/>
      <c r="J33" s="519"/>
      <c r="K33" s="512"/>
      <c r="L33" s="512"/>
      <c r="M33" s="431"/>
      <c r="N33" s="421"/>
      <c r="O33" s="820">
        <f t="shared" si="16"/>
        <v>12417</v>
      </c>
      <c r="P33" s="821">
        <f t="shared" si="15"/>
        <v>12417</v>
      </c>
      <c r="Q33" s="378"/>
      <c r="R33" s="450"/>
      <c r="S33" s="462"/>
      <c r="T33" s="463"/>
      <c r="U33" s="470"/>
      <c r="V33" s="471"/>
      <c r="W33" s="471"/>
    </row>
    <row r="34" spans="1:23" x14ac:dyDescent="0.25">
      <c r="A34" s="386">
        <v>39</v>
      </c>
      <c r="B34" s="486" t="s">
        <v>652</v>
      </c>
      <c r="C34" s="430"/>
      <c r="D34" s="377"/>
      <c r="E34" s="824">
        <f>35300+50</f>
        <v>35350</v>
      </c>
      <c r="F34" s="430"/>
      <c r="G34" s="377"/>
      <c r="H34" s="377"/>
      <c r="I34" s="431"/>
      <c r="J34" s="519"/>
      <c r="K34" s="512"/>
      <c r="L34" s="512"/>
      <c r="M34" s="431"/>
      <c r="N34" s="421"/>
      <c r="O34" s="820">
        <f t="shared" si="16"/>
        <v>35350</v>
      </c>
      <c r="P34" s="821">
        <f t="shared" si="15"/>
        <v>35350</v>
      </c>
      <c r="Q34" s="378"/>
      <c r="R34" s="450"/>
      <c r="S34" s="462"/>
      <c r="T34" s="463"/>
      <c r="U34" s="470"/>
      <c r="V34" s="471"/>
      <c r="W34" s="471"/>
    </row>
    <row r="35" spans="1:23" x14ac:dyDescent="0.25">
      <c r="A35" s="386">
        <v>32</v>
      </c>
      <c r="B35" s="486" t="s">
        <v>673</v>
      </c>
      <c r="C35" s="430"/>
      <c r="D35" s="377"/>
      <c r="E35" s="824">
        <v>45</v>
      </c>
      <c r="F35" s="430"/>
      <c r="G35" s="377"/>
      <c r="H35" s="377"/>
      <c r="I35" s="431"/>
      <c r="J35" s="519"/>
      <c r="K35" s="512"/>
      <c r="L35" s="512"/>
      <c r="M35" s="431"/>
      <c r="N35" s="421"/>
      <c r="O35" s="820">
        <f t="shared" si="16"/>
        <v>45</v>
      </c>
      <c r="P35" s="821">
        <f t="shared" si="15"/>
        <v>45</v>
      </c>
      <c r="Q35" s="378"/>
      <c r="R35" s="450"/>
      <c r="S35" s="462"/>
      <c r="T35" s="463"/>
      <c r="U35" s="470"/>
      <c r="V35" s="471"/>
      <c r="W35" s="471"/>
    </row>
    <row r="36" spans="1:23" x14ac:dyDescent="0.25">
      <c r="A36" s="386">
        <v>30</v>
      </c>
      <c r="B36" s="486" t="s">
        <v>606</v>
      </c>
      <c r="C36" s="430"/>
      <c r="D36" s="377"/>
      <c r="E36" s="824">
        <v>0</v>
      </c>
      <c r="F36" s="430"/>
      <c r="G36" s="377"/>
      <c r="H36" s="377"/>
      <c r="I36" s="431"/>
      <c r="J36" s="519"/>
      <c r="K36" s="512"/>
      <c r="L36" s="512"/>
      <c r="M36" s="431"/>
      <c r="N36" s="421"/>
      <c r="O36" s="820">
        <f t="shared" si="16"/>
        <v>0</v>
      </c>
      <c r="P36" s="821">
        <f t="shared" si="15"/>
        <v>0</v>
      </c>
      <c r="Q36" s="378"/>
      <c r="R36" s="450"/>
      <c r="S36" s="462"/>
      <c r="T36" s="463"/>
      <c r="U36" s="470"/>
      <c r="V36" s="471"/>
      <c r="W36" s="471"/>
    </row>
    <row r="37" spans="1:23" x14ac:dyDescent="0.25">
      <c r="A37" s="386">
        <v>40</v>
      </c>
      <c r="B37" s="486" t="s">
        <v>671</v>
      </c>
      <c r="C37" s="430"/>
      <c r="D37" s="377"/>
      <c r="E37" s="824">
        <v>53089</v>
      </c>
      <c r="F37" s="430"/>
      <c r="G37" s="377"/>
      <c r="H37" s="377"/>
      <c r="I37" s="431"/>
      <c r="J37" s="519"/>
      <c r="K37" s="512"/>
      <c r="L37" s="512"/>
      <c r="M37" s="431"/>
      <c r="N37" s="421"/>
      <c r="O37" s="820">
        <f t="shared" si="16"/>
        <v>53089</v>
      </c>
      <c r="P37" s="821">
        <f t="shared" si="15"/>
        <v>53089</v>
      </c>
      <c r="Q37" s="378"/>
      <c r="R37" s="450"/>
      <c r="S37" s="462"/>
      <c r="T37" s="463"/>
      <c r="U37" s="470"/>
      <c r="V37" s="471"/>
      <c r="W37" s="471"/>
    </row>
    <row r="38" spans="1:23" x14ac:dyDescent="0.25">
      <c r="A38" s="386">
        <v>53</v>
      </c>
      <c r="B38" s="486" t="s">
        <v>630</v>
      </c>
      <c r="C38" s="430"/>
      <c r="D38" s="377"/>
      <c r="E38" s="824"/>
      <c r="F38" s="430"/>
      <c r="G38" s="377"/>
      <c r="H38" s="377"/>
      <c r="I38" s="431"/>
      <c r="J38" s="519"/>
      <c r="K38" s="512"/>
      <c r="L38" s="512"/>
      <c r="M38" s="431"/>
      <c r="N38" s="421"/>
      <c r="O38" s="820">
        <f t="shared" si="16"/>
        <v>0</v>
      </c>
      <c r="P38" s="821">
        <f t="shared" si="15"/>
        <v>0</v>
      </c>
      <c r="Q38" s="378"/>
      <c r="R38" s="450"/>
      <c r="S38" s="462"/>
      <c r="T38" s="463"/>
      <c r="U38" s="470"/>
      <c r="V38" s="471"/>
      <c r="W38" s="471"/>
    </row>
    <row r="39" spans="1:23" x14ac:dyDescent="0.25">
      <c r="A39" s="386"/>
      <c r="B39" s="486" t="s">
        <v>617</v>
      </c>
      <c r="C39" s="430"/>
      <c r="D39" s="377"/>
      <c r="E39" s="824"/>
      <c r="F39" s="430"/>
      <c r="G39" s="377"/>
      <c r="H39" s="377"/>
      <c r="I39" s="431"/>
      <c r="J39" s="519"/>
      <c r="K39" s="512"/>
      <c r="L39" s="512"/>
      <c r="M39" s="431"/>
      <c r="N39" s="421"/>
      <c r="O39" s="820">
        <f t="shared" si="16"/>
        <v>0</v>
      </c>
      <c r="P39" s="821">
        <f t="shared" si="15"/>
        <v>0</v>
      </c>
      <c r="Q39" s="378"/>
      <c r="R39" s="450"/>
      <c r="S39" s="462"/>
      <c r="T39" s="463"/>
      <c r="U39" s="470"/>
      <c r="V39" s="471"/>
      <c r="W39" s="471"/>
    </row>
    <row r="40" spans="1:23" x14ac:dyDescent="0.25">
      <c r="A40" s="386">
        <v>5</v>
      </c>
      <c r="B40" s="486" t="s">
        <v>631</v>
      </c>
      <c r="C40" s="430"/>
      <c r="D40" s="377"/>
      <c r="E40" s="824">
        <v>750</v>
      </c>
      <c r="F40" s="430"/>
      <c r="G40" s="377"/>
      <c r="H40" s="377"/>
      <c r="I40" s="431"/>
      <c r="J40" s="519"/>
      <c r="K40" s="512"/>
      <c r="L40" s="512"/>
      <c r="M40" s="431"/>
      <c r="N40" s="421"/>
      <c r="O40" s="820">
        <f t="shared" si="16"/>
        <v>750</v>
      </c>
      <c r="P40" s="821">
        <f t="shared" si="15"/>
        <v>750</v>
      </c>
      <c r="Q40" s="378"/>
      <c r="R40" s="450"/>
      <c r="S40" s="462"/>
      <c r="T40" s="463"/>
      <c r="U40" s="470"/>
      <c r="V40" s="471"/>
      <c r="W40" s="471"/>
    </row>
    <row r="41" spans="1:23" x14ac:dyDescent="0.25">
      <c r="A41" s="386">
        <v>24</v>
      </c>
      <c r="B41" s="486" t="s">
        <v>522</v>
      </c>
      <c r="C41" s="430"/>
      <c r="D41" s="377"/>
      <c r="E41" s="824">
        <v>1310</v>
      </c>
      <c r="F41" s="430"/>
      <c r="G41" s="377"/>
      <c r="H41" s="377"/>
      <c r="I41" s="431"/>
      <c r="J41" s="519"/>
      <c r="K41" s="512"/>
      <c r="L41" s="512"/>
      <c r="M41" s="431"/>
      <c r="N41" s="421"/>
      <c r="O41" s="820">
        <f t="shared" si="16"/>
        <v>1240</v>
      </c>
      <c r="P41" s="821">
        <f>E41-E28</f>
        <v>1240</v>
      </c>
      <c r="Q41" s="378"/>
      <c r="R41" s="450"/>
      <c r="S41" s="462"/>
      <c r="T41" s="463"/>
      <c r="U41" s="470"/>
      <c r="V41" s="471"/>
      <c r="W41" s="471"/>
    </row>
    <row r="42" spans="1:23" x14ac:dyDescent="0.25">
      <c r="A42" s="386">
        <v>26</v>
      </c>
      <c r="B42" s="486" t="s">
        <v>672</v>
      </c>
      <c r="C42" s="430"/>
      <c r="D42" s="377"/>
      <c r="E42" s="824">
        <f>1200+528-1728</f>
        <v>0</v>
      </c>
      <c r="F42" s="430"/>
      <c r="G42" s="377"/>
      <c r="H42" s="377"/>
      <c r="I42" s="431"/>
      <c r="J42" s="519"/>
      <c r="K42" s="512"/>
      <c r="L42" s="512"/>
      <c r="M42" s="431"/>
      <c r="N42" s="421"/>
      <c r="O42" s="820">
        <f t="shared" si="16"/>
        <v>0</v>
      </c>
      <c r="P42" s="821">
        <f t="shared" ref="P42:P50" si="17">E42</f>
        <v>0</v>
      </c>
      <c r="Q42" s="378"/>
      <c r="R42" s="450"/>
      <c r="S42" s="462"/>
      <c r="T42" s="463"/>
      <c r="U42" s="470"/>
      <c r="V42" s="471"/>
      <c r="W42" s="471"/>
    </row>
    <row r="43" spans="1:23" x14ac:dyDescent="0.25">
      <c r="A43" s="386">
        <v>35</v>
      </c>
      <c r="B43" s="486" t="s">
        <v>523</v>
      </c>
      <c r="C43" s="430"/>
      <c r="D43" s="377"/>
      <c r="E43" s="824">
        <v>21900</v>
      </c>
      <c r="F43" s="430"/>
      <c r="G43" s="377"/>
      <c r="H43" s="377"/>
      <c r="I43" s="431"/>
      <c r="J43" s="519"/>
      <c r="K43" s="512"/>
      <c r="L43" s="512"/>
      <c r="M43" s="431"/>
      <c r="N43" s="421"/>
      <c r="O43" s="820">
        <f t="shared" si="16"/>
        <v>21900</v>
      </c>
      <c r="P43" s="821">
        <f t="shared" si="17"/>
        <v>21900</v>
      </c>
      <c r="Q43" s="378"/>
      <c r="R43" s="450"/>
      <c r="S43" s="462"/>
      <c r="T43" s="463"/>
      <c r="U43" s="470"/>
      <c r="V43" s="471"/>
      <c r="W43" s="471"/>
    </row>
    <row r="44" spans="1:23" x14ac:dyDescent="0.25">
      <c r="A44" s="386">
        <v>19</v>
      </c>
      <c r="B44" s="486" t="s">
        <v>601</v>
      </c>
      <c r="C44" s="430"/>
      <c r="D44" s="377"/>
      <c r="E44" s="824">
        <v>25950</v>
      </c>
      <c r="F44" s="430"/>
      <c r="G44" s="377"/>
      <c r="H44" s="377"/>
      <c r="I44" s="431"/>
      <c r="J44" s="519"/>
      <c r="K44" s="512"/>
      <c r="L44" s="512"/>
      <c r="M44" s="431"/>
      <c r="N44" s="421"/>
      <c r="O44" s="820">
        <f t="shared" si="16"/>
        <v>25950</v>
      </c>
      <c r="P44" s="821">
        <f t="shared" si="17"/>
        <v>25950</v>
      </c>
      <c r="Q44" s="378"/>
      <c r="R44" s="450"/>
      <c r="S44" s="462"/>
      <c r="T44" s="463"/>
      <c r="U44" s="470"/>
      <c r="V44" s="471"/>
      <c r="W44" s="471"/>
    </row>
    <row r="45" spans="1:23" x14ac:dyDescent="0.25">
      <c r="A45" s="387">
        <v>9</v>
      </c>
      <c r="B45" s="486" t="s">
        <v>573</v>
      </c>
      <c r="C45" s="432"/>
      <c r="D45" s="379"/>
      <c r="E45" s="825">
        <f>53589+9424</f>
        <v>63013</v>
      </c>
      <c r="F45" s="432"/>
      <c r="G45" s="379"/>
      <c r="H45" s="379"/>
      <c r="I45" s="435"/>
      <c r="J45" s="826"/>
      <c r="K45" s="513"/>
      <c r="L45" s="513"/>
      <c r="M45" s="435"/>
      <c r="N45" s="423"/>
      <c r="O45" s="820">
        <f t="shared" si="16"/>
        <v>63013</v>
      </c>
      <c r="P45" s="821">
        <f t="shared" si="17"/>
        <v>63013</v>
      </c>
      <c r="Q45" s="378"/>
      <c r="R45" s="450"/>
      <c r="S45" s="462"/>
      <c r="T45" s="463"/>
      <c r="U45" s="470"/>
      <c r="V45" s="471"/>
      <c r="W45" s="471"/>
    </row>
    <row r="46" spans="1:23" x14ac:dyDescent="0.25">
      <c r="A46" s="387">
        <v>34</v>
      </c>
      <c r="B46" s="486" t="s">
        <v>628</v>
      </c>
      <c r="C46" s="432"/>
      <c r="D46" s="379"/>
      <c r="E46" s="825">
        <f>97308-2028</f>
        <v>95280</v>
      </c>
      <c r="F46" s="432"/>
      <c r="G46" s="379"/>
      <c r="H46" s="379"/>
      <c r="I46" s="435"/>
      <c r="J46" s="826"/>
      <c r="K46" s="513"/>
      <c r="L46" s="513"/>
      <c r="M46" s="435"/>
      <c r="N46" s="423"/>
      <c r="O46" s="820">
        <f t="shared" si="16"/>
        <v>95280</v>
      </c>
      <c r="P46" s="821">
        <f t="shared" si="17"/>
        <v>95280</v>
      </c>
      <c r="Q46" s="378"/>
      <c r="R46" s="450"/>
      <c r="S46" s="462"/>
      <c r="T46" s="463"/>
      <c r="U46" s="470"/>
      <c r="V46" s="471"/>
      <c r="W46" s="471"/>
    </row>
    <row r="47" spans="1:23" x14ac:dyDescent="0.25">
      <c r="A47" s="387">
        <v>36</v>
      </c>
      <c r="B47" s="486" t="s">
        <v>627</v>
      </c>
      <c r="C47" s="432"/>
      <c r="D47" s="379"/>
      <c r="E47" s="825">
        <f>105024+3403</f>
        <v>108427</v>
      </c>
      <c r="F47" s="432"/>
      <c r="G47" s="379"/>
      <c r="H47" s="379"/>
      <c r="I47" s="435"/>
      <c r="J47" s="826"/>
      <c r="K47" s="513"/>
      <c r="L47" s="513"/>
      <c r="M47" s="435"/>
      <c r="N47" s="423"/>
      <c r="O47" s="820">
        <f t="shared" si="16"/>
        <v>108427</v>
      </c>
      <c r="P47" s="821">
        <f t="shared" si="17"/>
        <v>108427</v>
      </c>
      <c r="Q47" s="378"/>
      <c r="R47" s="450"/>
      <c r="S47" s="462"/>
      <c r="T47" s="463"/>
      <c r="U47" s="470"/>
      <c r="V47" s="471"/>
      <c r="W47" s="471"/>
    </row>
    <row r="48" spans="1:23" x14ac:dyDescent="0.25">
      <c r="A48" s="387">
        <v>37</v>
      </c>
      <c r="B48" s="486" t="s">
        <v>626</v>
      </c>
      <c r="C48" s="432"/>
      <c r="D48" s="379"/>
      <c r="E48" s="825">
        <f>582216-5254</f>
        <v>576962</v>
      </c>
      <c r="F48" s="432"/>
      <c r="G48" s="379"/>
      <c r="H48" s="379"/>
      <c r="I48" s="435"/>
      <c r="J48" s="826"/>
      <c r="K48" s="513"/>
      <c r="L48" s="513"/>
      <c r="M48" s="435"/>
      <c r="N48" s="423"/>
      <c r="O48" s="820">
        <f t="shared" si="16"/>
        <v>576962</v>
      </c>
      <c r="P48" s="821">
        <f t="shared" si="17"/>
        <v>576962</v>
      </c>
      <c r="Q48" s="378"/>
      <c r="R48" s="450"/>
      <c r="S48" s="462"/>
      <c r="T48" s="463"/>
      <c r="U48" s="470"/>
      <c r="V48" s="471"/>
      <c r="W48" s="471"/>
    </row>
    <row r="49" spans="1:24" x14ac:dyDescent="0.25">
      <c r="A49" s="387">
        <v>27</v>
      </c>
      <c r="B49" s="486" t="s">
        <v>615</v>
      </c>
      <c r="C49" s="432"/>
      <c r="D49" s="379"/>
      <c r="E49" s="825">
        <v>323736</v>
      </c>
      <c r="F49" s="432"/>
      <c r="G49" s="379"/>
      <c r="H49" s="379"/>
      <c r="I49" s="435"/>
      <c r="J49" s="826"/>
      <c r="K49" s="513"/>
      <c r="L49" s="513"/>
      <c r="M49" s="435"/>
      <c r="N49" s="423"/>
      <c r="O49" s="820">
        <f>SUM(P49:Q49)</f>
        <v>323736</v>
      </c>
      <c r="P49" s="821">
        <f t="shared" si="17"/>
        <v>323736</v>
      </c>
      <c r="Q49" s="378"/>
      <c r="R49" s="450"/>
      <c r="S49" s="462"/>
      <c r="T49" s="463"/>
      <c r="U49" s="470"/>
      <c r="V49" s="471"/>
      <c r="W49" s="471"/>
    </row>
    <row r="50" spans="1:24" ht="15.75" thickBot="1" x14ac:dyDescent="0.3">
      <c r="A50" s="387">
        <v>29</v>
      </c>
      <c r="B50" s="486" t="s">
        <v>524</v>
      </c>
      <c r="C50" s="432"/>
      <c r="D50" s="379"/>
      <c r="E50" s="825">
        <f>900+225+100</f>
        <v>1225</v>
      </c>
      <c r="F50" s="432"/>
      <c r="G50" s="379"/>
      <c r="H50" s="379"/>
      <c r="I50" s="435"/>
      <c r="J50" s="826"/>
      <c r="K50" s="513"/>
      <c r="L50" s="513"/>
      <c r="M50" s="435"/>
      <c r="N50" s="423"/>
      <c r="O50" s="820">
        <f t="shared" si="16"/>
        <v>1225</v>
      </c>
      <c r="P50" s="821">
        <f t="shared" si="17"/>
        <v>1225</v>
      </c>
      <c r="Q50" s="370"/>
      <c r="R50" s="450"/>
      <c r="S50" s="462"/>
      <c r="T50" s="463"/>
      <c r="U50" s="470"/>
      <c r="V50" s="471"/>
      <c r="W50" s="471"/>
    </row>
    <row r="51" spans="1:24" ht="15.75" thickBot="1" x14ac:dyDescent="0.3">
      <c r="A51" s="415" t="s">
        <v>525</v>
      </c>
      <c r="B51" s="484" t="s">
        <v>543</v>
      </c>
      <c r="C51" s="436"/>
      <c r="D51" s="383"/>
      <c r="E51" s="437"/>
      <c r="F51" s="436"/>
      <c r="G51" s="383">
        <f>G9+G18+G25</f>
        <v>990163</v>
      </c>
      <c r="H51" s="383"/>
      <c r="I51" s="437"/>
      <c r="J51" s="425"/>
      <c r="K51" s="455"/>
      <c r="L51" s="455"/>
      <c r="M51" s="437">
        <f>800+4713+3530+6044+2587-800+3269</f>
        <v>20143</v>
      </c>
      <c r="N51" s="422">
        <f>M51</f>
        <v>20143</v>
      </c>
      <c r="O51" s="405">
        <f t="shared" si="16"/>
        <v>1010306</v>
      </c>
      <c r="P51" s="372">
        <f>G51</f>
        <v>990163</v>
      </c>
      <c r="Q51" s="373">
        <f>M51</f>
        <v>20143</v>
      </c>
      <c r="R51" s="452"/>
      <c r="S51" s="462"/>
      <c r="T51" s="463"/>
      <c r="U51" s="470"/>
      <c r="V51" s="471"/>
      <c r="W51" s="471"/>
    </row>
    <row r="52" spans="1:24" s="456" customFormat="1" ht="15.75" thickBot="1" x14ac:dyDescent="0.3">
      <c r="A52" s="382" t="s">
        <v>526</v>
      </c>
      <c r="B52" s="487" t="s">
        <v>295</v>
      </c>
      <c r="C52" s="436">
        <f>SUM(D52:E52)</f>
        <v>413726</v>
      </c>
      <c r="D52" s="383">
        <f>391579+3315+5000-6315-2255-1000+11052+18276-18500+2192+13000-39247-24000-3208+10000+2074-911</f>
        <v>361052</v>
      </c>
      <c r="E52" s="437">
        <f>51669-50-45-100-528+1728</f>
        <v>52674</v>
      </c>
      <c r="F52" s="655">
        <f>30000-24270+6809</f>
        <v>12539</v>
      </c>
      <c r="G52" s="383">
        <f>27600+34860-27600-4400-175</f>
        <v>30285</v>
      </c>
      <c r="H52" s="383">
        <v>10815</v>
      </c>
      <c r="I52" s="383">
        <f>6536+78748</f>
        <v>85284</v>
      </c>
      <c r="J52" s="425">
        <f>D52+E52+G52+H52+F52+I52</f>
        <v>552649</v>
      </c>
      <c r="K52" s="455"/>
      <c r="L52" s="455"/>
      <c r="M52" s="437">
        <f>18819-2820+5000</f>
        <v>20999</v>
      </c>
      <c r="N52" s="422">
        <f>D52+E52+G52+H52+F52+M52+I52</f>
        <v>573648</v>
      </c>
      <c r="O52" s="405">
        <v>0</v>
      </c>
      <c r="P52" s="372">
        <v>0</v>
      </c>
      <c r="Q52" s="384"/>
      <c r="R52" s="450"/>
      <c r="S52" s="462"/>
      <c r="T52" s="463"/>
      <c r="U52" s="470"/>
      <c r="V52" s="471"/>
      <c r="W52" s="471"/>
    </row>
    <row r="53" spans="1:24" ht="15.75" thickBot="1" x14ac:dyDescent="0.3">
      <c r="A53" s="382" t="s">
        <v>527</v>
      </c>
      <c r="B53" s="487" t="s">
        <v>528</v>
      </c>
      <c r="C53" s="436"/>
      <c r="D53" s="383"/>
      <c r="E53" s="437"/>
      <c r="F53" s="436"/>
      <c r="G53" s="383"/>
      <c r="H53" s="383">
        <f>H9+H18</f>
        <v>530328</v>
      </c>
      <c r="I53" s="437">
        <f>I9+I18</f>
        <v>773464</v>
      </c>
      <c r="J53" s="425"/>
      <c r="K53" s="455"/>
      <c r="L53" s="455"/>
      <c r="M53" s="437"/>
      <c r="N53" s="422"/>
      <c r="O53" s="405">
        <f>P53</f>
        <v>1303792</v>
      </c>
      <c r="P53" s="372">
        <f>H53+I53</f>
        <v>1303792</v>
      </c>
      <c r="Q53" s="384"/>
      <c r="R53" s="453"/>
      <c r="S53" s="462"/>
      <c r="T53" s="463"/>
      <c r="U53" s="470"/>
      <c r="V53" s="471"/>
      <c r="W53" s="471"/>
    </row>
    <row r="54" spans="1:24" ht="15.75" thickBot="1" x14ac:dyDescent="0.3">
      <c r="A54" s="922" t="s">
        <v>591</v>
      </c>
      <c r="B54" s="923"/>
      <c r="C54" s="438">
        <f>C9+C18+C25+C52</f>
        <v>11085873</v>
      </c>
      <c r="D54" s="416">
        <f>D18+D52+D9</f>
        <v>9619544</v>
      </c>
      <c r="E54" s="439">
        <f>E30+E31+E32+E33+E34+E37+E41+E42+E43+E44+E45+E49+E50+E52+E35+E36+E46+E47+E48+E39+E40</f>
        <v>1471323</v>
      </c>
      <c r="F54" s="656">
        <f>F9+F18+F25+F8+F52</f>
        <v>2367439</v>
      </c>
      <c r="G54" s="416">
        <f>G9+G18+G25+G52</f>
        <v>1020448</v>
      </c>
      <c r="H54" s="416">
        <f>H9+H18+H52</f>
        <v>541143</v>
      </c>
      <c r="I54" s="416">
        <f>I9+I18+I52</f>
        <v>858748</v>
      </c>
      <c r="J54" s="520">
        <f>J9+J18+J25+J52+J8</f>
        <v>15924284</v>
      </c>
      <c r="K54" s="515">
        <f>K9+K18+K25</f>
        <v>11653031</v>
      </c>
      <c r="L54" s="515"/>
      <c r="M54" s="439">
        <f>M9+M18+M25+M52</f>
        <v>994943</v>
      </c>
      <c r="N54" s="424">
        <f>N9+N18+N25+N8+N52</f>
        <v>16919227</v>
      </c>
      <c r="O54" s="414">
        <f>O53+O51+O29+O25+O18+O9</f>
        <v>15766209</v>
      </c>
      <c r="P54" s="441">
        <f>P53+P51+P29+P25+P18+P9</f>
        <v>15365565</v>
      </c>
      <c r="Q54" s="442">
        <f>Q9+Q18+Q25+Q51</f>
        <v>400644</v>
      </c>
      <c r="R54" s="454"/>
      <c r="S54" s="436">
        <f>S9+S18+S25</f>
        <v>741500</v>
      </c>
      <c r="T54" s="383">
        <f>T9+T18+T25</f>
        <v>87000</v>
      </c>
      <c r="U54" s="455">
        <f>U25+U18+U9</f>
        <v>494385</v>
      </c>
      <c r="V54" s="425"/>
      <c r="W54" s="455">
        <f>W9+W18+W25</f>
        <v>35943</v>
      </c>
    </row>
    <row r="55" spans="1:24" s="1097" customFormat="1" ht="15.75" thickBot="1" x14ac:dyDescent="0.3">
      <c r="A55" s="1080" t="s">
        <v>357</v>
      </c>
      <c r="B55" s="1081"/>
      <c r="C55" s="1082"/>
      <c r="D55" s="1083">
        <f>685810+35000+16100</f>
        <v>736910</v>
      </c>
      <c r="E55" s="1084"/>
      <c r="F55" s="1085">
        <f>116190-20000-27800</f>
        <v>68390</v>
      </c>
      <c r="G55" s="1083">
        <f>470000+70000</f>
        <v>540000</v>
      </c>
      <c r="H55" s="1083">
        <v>322635</v>
      </c>
      <c r="I55" s="1084"/>
      <c r="J55" s="1086"/>
      <c r="K55" s="1087"/>
      <c r="L55" s="1087"/>
      <c r="M55" s="1084">
        <v>10000</v>
      </c>
      <c r="N55" s="1088">
        <f>SUM(C55:M55)</f>
        <v>1677935</v>
      </c>
      <c r="O55" s="1089">
        <f>SUM(P55:Q55)</f>
        <v>1677935</v>
      </c>
      <c r="P55" s="1090">
        <f>D55+F55+G55+H55</f>
        <v>1667935</v>
      </c>
      <c r="Q55" s="1091">
        <f>M55</f>
        <v>10000</v>
      </c>
      <c r="R55" s="1092"/>
      <c r="S55" s="1090">
        <v>550000</v>
      </c>
      <c r="T55" s="1093">
        <v>0</v>
      </c>
      <c r="U55" s="1094">
        <v>260000</v>
      </c>
      <c r="V55" s="1089"/>
      <c r="W55" s="1095">
        <v>62635</v>
      </c>
      <c r="X55" s="1096"/>
    </row>
    <row r="56" spans="1:24" s="1097" customFormat="1" ht="15.75" thickBot="1" x14ac:dyDescent="0.3">
      <c r="A56" s="1080" t="s">
        <v>539</v>
      </c>
      <c r="B56" s="1081"/>
      <c r="C56" s="1090"/>
      <c r="D56" s="1091">
        <v>5759</v>
      </c>
      <c r="E56" s="1094"/>
      <c r="F56" s="1090">
        <v>179241</v>
      </c>
      <c r="G56" s="1091">
        <v>15000</v>
      </c>
      <c r="H56" s="1091"/>
      <c r="I56" s="1094"/>
      <c r="J56" s="1089"/>
      <c r="K56" s="1095"/>
      <c r="L56" s="1087"/>
      <c r="M56" s="1084"/>
      <c r="N56" s="1088">
        <f>SUM(C56:M56)</f>
        <v>200000</v>
      </c>
      <c r="O56" s="1089">
        <f>SUM(P56:Q56)</f>
        <v>200000</v>
      </c>
      <c r="P56" s="1090">
        <f>F56+G56+D56</f>
        <v>200000</v>
      </c>
      <c r="Q56" s="1091">
        <f>M56</f>
        <v>0</v>
      </c>
      <c r="R56" s="1092"/>
      <c r="S56" s="1090">
        <v>10000</v>
      </c>
      <c r="T56" s="1093">
        <v>5000</v>
      </c>
      <c r="U56" s="1094"/>
      <c r="V56" s="1089"/>
      <c r="W56" s="1095"/>
      <c r="X56" s="1096"/>
    </row>
    <row r="57" spans="1:24" s="1112" customFormat="1" ht="32.25" customHeight="1" thickBot="1" x14ac:dyDescent="0.3">
      <c r="A57" s="1098" t="s">
        <v>540</v>
      </c>
      <c r="B57" s="1099"/>
      <c r="C57" s="1100">
        <f>C54+C55+C56</f>
        <v>11085873</v>
      </c>
      <c r="D57" s="1101">
        <f>D54+D55+D56</f>
        <v>10362213</v>
      </c>
      <c r="E57" s="1102">
        <f t="shared" ref="E57:M57" si="18">E54+E55+E56</f>
        <v>1471323</v>
      </c>
      <c r="F57" s="1100">
        <f t="shared" si="18"/>
        <v>2615070</v>
      </c>
      <c r="G57" s="1101">
        <f t="shared" si="18"/>
        <v>1575448</v>
      </c>
      <c r="H57" s="1101">
        <f t="shared" si="18"/>
        <v>863778</v>
      </c>
      <c r="I57" s="1102">
        <f t="shared" si="18"/>
        <v>858748</v>
      </c>
      <c r="J57" s="1103">
        <f t="shared" si="18"/>
        <v>15924284</v>
      </c>
      <c r="K57" s="1104">
        <f t="shared" si="18"/>
        <v>11653031</v>
      </c>
      <c r="L57" s="1105"/>
      <c r="M57" s="1102">
        <f t="shared" si="18"/>
        <v>1004943</v>
      </c>
      <c r="N57" s="1106">
        <f>N54+N55+N56</f>
        <v>18797162</v>
      </c>
      <c r="O57" s="1103">
        <f>O54+O55+O56</f>
        <v>17644144</v>
      </c>
      <c r="P57" s="1100">
        <f>P54+P55+P56</f>
        <v>17233500</v>
      </c>
      <c r="Q57" s="1101">
        <f>Q54+Q55+Q56</f>
        <v>410644</v>
      </c>
      <c r="R57" s="1107"/>
      <c r="S57" s="1108">
        <f>S56+S55+S54+U54+U55+T54+T56+T55</f>
        <v>2147885</v>
      </c>
      <c r="T57" s="1109"/>
      <c r="U57" s="1110"/>
      <c r="V57" s="1103">
        <f>V56</f>
        <v>0</v>
      </c>
      <c r="W57" s="1106">
        <f>W54+W55</f>
        <v>98578</v>
      </c>
      <c r="X57" s="1111"/>
    </row>
    <row r="58" spans="1:24" s="1112" customFormat="1" ht="16.5" thickBot="1" x14ac:dyDescent="0.3">
      <c r="A58" s="1113" t="s">
        <v>544</v>
      </c>
      <c r="B58" s="1114"/>
      <c r="C58" s="1100"/>
      <c r="D58" s="1101"/>
      <c r="E58" s="1102"/>
      <c r="F58" s="1100"/>
      <c r="G58" s="1101"/>
      <c r="H58" s="1101"/>
      <c r="I58" s="1102"/>
      <c r="J58" s="1103"/>
      <c r="K58" s="1104"/>
      <c r="L58" s="1105"/>
      <c r="M58" s="1102"/>
      <c r="N58" s="1106">
        <f>SUM(C58:M58)</f>
        <v>0</v>
      </c>
      <c r="O58" s="1103">
        <f>SUM(P58:R58)</f>
        <v>17454106</v>
      </c>
      <c r="P58" s="1115">
        <f>484605+34070+339466+60700+1369080+1830418+564146+195000+15926753-1308592-955657-1419654+70-1050198-7881013-2729792+482643+1047495-200000+577467+2853245-1664635+639645+3463978-50-45-100-27600-4400-528+2074+1728-911+6809-175+20000+27800+34880+20000</f>
        <v>12738722</v>
      </c>
      <c r="Q58" s="1101">
        <f>investície!C30-investície!C12-investície!C13-investície!C16-investície!C17-investície!C18-investície!C19-investície!C20-investície!C26-investície!C11</f>
        <v>3432184</v>
      </c>
      <c r="R58" s="1107">
        <f>'sumár '!B13</f>
        <v>1283200</v>
      </c>
      <c r="S58" s="1108">
        <f>'príjmy '!B3-'Rozpočet celkový'!S54-'Rozpočet celkový'!T54-'Rozpočet celkový'!U54-'[4]Rozpočet celkový'!U55-'[4]Rozpočet celkový'!S55-'[4]Rozpočet celkový'!S56-'Rozpočet celkový'!T56-'Rozpočet celkový'!T55-'Rozpočet celkový'!U56</f>
        <v>27942975</v>
      </c>
      <c r="T58" s="1109"/>
      <c r="U58" s="1110"/>
      <c r="V58" s="1103">
        <f>'príjmy '!B96</f>
        <v>3685000</v>
      </c>
      <c r="W58" s="1106">
        <f>'príjmy '!B109-'Rozpočet celkový'!W54-'Rozpočet celkový'!W55</f>
        <v>1223812</v>
      </c>
      <c r="X58" s="1111"/>
    </row>
    <row r="59" spans="1:24" s="417" customFormat="1" ht="33.75" customHeight="1" thickBot="1" x14ac:dyDescent="0.35">
      <c r="A59" s="992" t="s">
        <v>545</v>
      </c>
      <c r="B59" s="993"/>
      <c r="C59" s="993"/>
      <c r="D59" s="993"/>
      <c r="E59" s="993"/>
      <c r="F59" s="993"/>
      <c r="G59" s="993"/>
      <c r="H59" s="993"/>
      <c r="I59" s="993"/>
      <c r="J59" s="993"/>
      <c r="K59" s="993"/>
      <c r="L59" s="993"/>
      <c r="M59" s="993"/>
      <c r="N59" s="993"/>
      <c r="O59" s="994"/>
      <c r="P59" s="473">
        <f>P57+P58</f>
        <v>29972222</v>
      </c>
      <c r="Q59" s="474">
        <f>Q57+Q58</f>
        <v>3842828</v>
      </c>
      <c r="R59" s="475">
        <f>R57+R58</f>
        <v>1283200</v>
      </c>
      <c r="S59" s="998">
        <f>S57+S58</f>
        <v>30090860</v>
      </c>
      <c r="T59" s="990"/>
      <c r="U59" s="999"/>
      <c r="V59" s="476">
        <f>V57+V58</f>
        <v>3685000</v>
      </c>
      <c r="W59" s="477">
        <f>W57+W58</f>
        <v>1322390</v>
      </c>
      <c r="X59" s="478"/>
    </row>
    <row r="60" spans="1:24" ht="19.5" thickBot="1" x14ac:dyDescent="0.35">
      <c r="A60" s="995"/>
      <c r="B60" s="996"/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7"/>
      <c r="P60" s="989">
        <f>SUM(P59:R59)</f>
        <v>35098250</v>
      </c>
      <c r="Q60" s="1005"/>
      <c r="R60" s="1006"/>
      <c r="S60" s="989">
        <f>SUM(S59:W59)</f>
        <v>35098250</v>
      </c>
      <c r="T60" s="990"/>
      <c r="U60" s="990"/>
      <c r="V60" s="990"/>
      <c r="W60" s="991"/>
    </row>
    <row r="61" spans="1:24" ht="15.75" thickBot="1" x14ac:dyDescent="0.3">
      <c r="P61" s="1002">
        <f>S60-P60</f>
        <v>0</v>
      </c>
      <c r="Q61" s="1003"/>
      <c r="R61" s="1003"/>
      <c r="S61" s="1003"/>
      <c r="T61" s="1003"/>
      <c r="U61" s="1003"/>
      <c r="V61" s="1003"/>
      <c r="W61" s="1004"/>
    </row>
    <row r="62" spans="1:24" x14ac:dyDescent="0.25">
      <c r="P62" s="502"/>
      <c r="Q62" s="502"/>
      <c r="R62" s="502"/>
      <c r="S62" s="988"/>
      <c r="T62" s="988"/>
      <c r="U62" s="988"/>
      <c r="V62" s="502"/>
      <c r="W62" s="502"/>
    </row>
  </sheetData>
  <mergeCells count="36">
    <mergeCell ref="S62:U62"/>
    <mergeCell ref="S60:W60"/>
    <mergeCell ref="A59:O60"/>
    <mergeCell ref="S57:U57"/>
    <mergeCell ref="S58:U58"/>
    <mergeCell ref="S59:U59"/>
    <mergeCell ref="A58:B58"/>
    <mergeCell ref="P61:W61"/>
    <mergeCell ref="P60:R60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L3:L6"/>
    <mergeCell ref="A2:A6"/>
    <mergeCell ref="B2:B6"/>
    <mergeCell ref="K4:K6"/>
    <mergeCell ref="D5:D6"/>
    <mergeCell ref="E5:E6"/>
    <mergeCell ref="A56:B56"/>
    <mergeCell ref="A57:B57"/>
    <mergeCell ref="M3:M6"/>
    <mergeCell ref="A54:B54"/>
    <mergeCell ref="H4:H6"/>
    <mergeCell ref="G4:G6"/>
    <mergeCell ref="I3:I6"/>
    <mergeCell ref="C3:E3"/>
    <mergeCell ref="F3:H3"/>
    <mergeCell ref="J3:J6"/>
    <mergeCell ref="C4:C6"/>
  </mergeCells>
  <pageMargins left="0.7" right="0.7" top="0.75" bottom="0.75" header="0.3" footer="0.3"/>
  <pageSetup paperSize="9" scale="4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D319B-C606-4851-B0E7-9BB684163AA3}">
  <dimension ref="A1:Z66"/>
  <sheetViews>
    <sheetView workbookViewId="0">
      <selection activeCell="O64" sqref="O64"/>
    </sheetView>
  </sheetViews>
  <sheetFormatPr defaultRowHeight="15" x14ac:dyDescent="0.25"/>
  <cols>
    <col min="1" max="1" width="9.140625" style="456"/>
    <col min="2" max="2" width="23.42578125" style="456" bestFit="1" customWidth="1"/>
    <col min="3" max="3" width="12.28515625" style="528" bestFit="1" customWidth="1"/>
    <col min="4" max="4" width="13.140625" style="528" bestFit="1" customWidth="1"/>
    <col min="5" max="5" width="11.28515625" style="528" bestFit="1" customWidth="1"/>
    <col min="6" max="6" width="13.140625" style="528" bestFit="1" customWidth="1"/>
    <col min="7" max="7" width="14.140625" style="528" bestFit="1" customWidth="1"/>
    <col min="8" max="8" width="12.7109375" style="528" customWidth="1"/>
    <col min="9" max="9" width="11.28515625" style="528" bestFit="1" customWidth="1"/>
    <col min="10" max="10" width="14.28515625" style="528" bestFit="1" customWidth="1"/>
    <col min="11" max="11" width="15.7109375" style="528" customWidth="1"/>
    <col min="12" max="12" width="13.140625" style="528" bestFit="1" customWidth="1"/>
    <col min="13" max="13" width="17" style="528" bestFit="1" customWidth="1"/>
    <col min="14" max="14" width="14.28515625" style="528" bestFit="1" customWidth="1"/>
    <col min="15" max="15" width="17.7109375" style="528" bestFit="1" customWidth="1"/>
    <col min="16" max="17" width="16.140625" style="528" bestFit="1" customWidth="1"/>
    <col min="18" max="20" width="13.5703125" style="528" customWidth="1"/>
    <col min="21" max="21" width="16.140625" style="502" customWidth="1"/>
    <col min="22" max="22" width="16.140625" style="502" bestFit="1" customWidth="1"/>
    <col min="23" max="23" width="9.140625" style="502"/>
  </cols>
  <sheetData>
    <row r="1" spans="1:23" s="456" customFormat="1" ht="16.5" customHeight="1" thickBot="1" x14ac:dyDescent="0.3">
      <c r="A1" s="942" t="s">
        <v>611</v>
      </c>
      <c r="B1" s="943"/>
      <c r="C1" s="943"/>
      <c r="D1" s="943"/>
      <c r="E1" s="943"/>
      <c r="F1" s="943"/>
      <c r="G1" s="943"/>
      <c r="H1" s="943"/>
      <c r="I1" s="943"/>
      <c r="J1" s="943"/>
      <c r="K1" s="943"/>
      <c r="L1" s="943"/>
      <c r="M1" s="943"/>
      <c r="N1" s="943"/>
      <c r="O1" s="943"/>
      <c r="P1" s="943"/>
      <c r="Q1" s="943"/>
      <c r="R1" s="943"/>
      <c r="S1" s="943"/>
      <c r="T1" s="943"/>
      <c r="U1" s="943"/>
      <c r="V1" s="943"/>
      <c r="W1" s="502"/>
    </row>
    <row r="2" spans="1:23" s="456" customFormat="1" ht="15" customHeight="1" thickBot="1" x14ac:dyDescent="0.3">
      <c r="A2" s="975" t="s">
        <v>460</v>
      </c>
      <c r="B2" s="978" t="s">
        <v>461</v>
      </c>
      <c r="C2" s="1015" t="s">
        <v>378</v>
      </c>
      <c r="D2" s="1016"/>
      <c r="E2" s="1016"/>
      <c r="F2" s="1016"/>
      <c r="G2" s="1016"/>
      <c r="H2" s="1016"/>
      <c r="I2" s="1016"/>
      <c r="J2" s="1016"/>
      <c r="K2" s="1017"/>
      <c r="L2" s="1048" t="s">
        <v>462</v>
      </c>
      <c r="M2" s="1018" t="s">
        <v>463</v>
      </c>
      <c r="N2" s="1021" t="s">
        <v>609</v>
      </c>
      <c r="O2" s="1022"/>
      <c r="P2" s="1022"/>
      <c r="Q2" s="1023"/>
      <c r="R2" s="1027" t="s">
        <v>610</v>
      </c>
      <c r="S2" s="1028"/>
      <c r="T2" s="1028"/>
      <c r="U2" s="1028"/>
      <c r="V2" s="1029"/>
      <c r="W2" s="502"/>
    </row>
    <row r="3" spans="1:23" s="456" customFormat="1" ht="24.75" customHeight="1" x14ac:dyDescent="0.25">
      <c r="A3" s="976"/>
      <c r="B3" s="979"/>
      <c r="C3" s="1036" t="s">
        <v>464</v>
      </c>
      <c r="D3" s="1037"/>
      <c r="E3" s="1038"/>
      <c r="F3" s="1039" t="s">
        <v>465</v>
      </c>
      <c r="G3" s="1040"/>
      <c r="H3" s="1041"/>
      <c r="I3" s="1051" t="s">
        <v>535</v>
      </c>
      <c r="J3" s="1054" t="s">
        <v>466</v>
      </c>
      <c r="K3" s="691" t="s">
        <v>467</v>
      </c>
      <c r="L3" s="1049"/>
      <c r="M3" s="1019"/>
      <c r="N3" s="1024"/>
      <c r="O3" s="1025"/>
      <c r="P3" s="1025"/>
      <c r="Q3" s="1026"/>
      <c r="R3" s="1030"/>
      <c r="S3" s="1031"/>
      <c r="T3" s="1031"/>
      <c r="U3" s="1031"/>
      <c r="V3" s="1032"/>
      <c r="W3" s="502"/>
    </row>
    <row r="4" spans="1:23" s="456" customFormat="1" ht="15.75" thickBot="1" x14ac:dyDescent="0.3">
      <c r="A4" s="976"/>
      <c r="B4" s="979"/>
      <c r="C4" s="1057" t="s">
        <v>612</v>
      </c>
      <c r="D4" s="1060" t="s">
        <v>468</v>
      </c>
      <c r="E4" s="1061"/>
      <c r="F4" s="1052" t="s">
        <v>469</v>
      </c>
      <c r="G4" s="1062" t="s">
        <v>470</v>
      </c>
      <c r="H4" s="1064" t="s">
        <v>534</v>
      </c>
      <c r="I4" s="1052"/>
      <c r="J4" s="1055"/>
      <c r="K4" s="1008" t="s">
        <v>471</v>
      </c>
      <c r="L4" s="1049"/>
      <c r="M4" s="1019"/>
      <c r="N4" s="1024"/>
      <c r="O4" s="1025"/>
      <c r="P4" s="1025"/>
      <c r="Q4" s="1026"/>
      <c r="R4" s="1033"/>
      <c r="S4" s="1034"/>
      <c r="T4" s="1034"/>
      <c r="U4" s="1034"/>
      <c r="V4" s="1035"/>
      <c r="W4" s="502"/>
    </row>
    <row r="5" spans="1:23" s="456" customFormat="1" ht="43.5" customHeight="1" x14ac:dyDescent="0.25">
      <c r="A5" s="976"/>
      <c r="B5" s="979"/>
      <c r="C5" s="1058"/>
      <c r="D5" s="1011" t="s">
        <v>472</v>
      </c>
      <c r="E5" s="1013" t="s">
        <v>473</v>
      </c>
      <c r="F5" s="1052"/>
      <c r="G5" s="1062"/>
      <c r="H5" s="1065"/>
      <c r="I5" s="1052"/>
      <c r="J5" s="1055"/>
      <c r="K5" s="1009"/>
      <c r="L5" s="1049"/>
      <c r="M5" s="1019"/>
      <c r="N5" s="535" t="s">
        <v>135</v>
      </c>
      <c r="O5" s="1042" t="s">
        <v>619</v>
      </c>
      <c r="P5" s="1043"/>
      <c r="Q5" s="1044"/>
      <c r="R5" s="536" t="s">
        <v>574</v>
      </c>
      <c r="S5" s="537" t="s">
        <v>575</v>
      </c>
      <c r="T5" s="538" t="s">
        <v>541</v>
      </c>
      <c r="U5" s="617" t="s">
        <v>618</v>
      </c>
      <c r="V5" s="616" t="s">
        <v>542</v>
      </c>
      <c r="W5" s="502"/>
    </row>
    <row r="6" spans="1:23" s="456" customFormat="1" ht="15" customHeight="1" thickBot="1" x14ac:dyDescent="0.3">
      <c r="A6" s="977"/>
      <c r="B6" s="980"/>
      <c r="C6" s="1059"/>
      <c r="D6" s="1012"/>
      <c r="E6" s="1014"/>
      <c r="F6" s="1053"/>
      <c r="G6" s="1063"/>
      <c r="H6" s="1066"/>
      <c r="I6" s="1053"/>
      <c r="J6" s="1056"/>
      <c r="K6" s="1010"/>
      <c r="L6" s="1050"/>
      <c r="M6" s="1020"/>
      <c r="N6" s="539">
        <v>2025</v>
      </c>
      <c r="O6" s="540" t="s">
        <v>141</v>
      </c>
      <c r="P6" s="541" t="s">
        <v>142</v>
      </c>
      <c r="Q6" s="542" t="s">
        <v>546</v>
      </c>
      <c r="R6" s="1045" t="s">
        <v>141</v>
      </c>
      <c r="S6" s="1046"/>
      <c r="T6" s="1047"/>
      <c r="U6" s="534" t="s">
        <v>547</v>
      </c>
      <c r="V6" s="543" t="s">
        <v>548</v>
      </c>
      <c r="W6" s="502"/>
    </row>
    <row r="7" spans="1:23" s="456" customFormat="1" ht="15.75" thickBot="1" x14ac:dyDescent="0.3">
      <c r="A7" s="410" t="s">
        <v>474</v>
      </c>
      <c r="B7" s="479"/>
      <c r="C7" s="544">
        <f>C9+C18+C25+C54</f>
        <v>10498899.17</v>
      </c>
      <c r="D7" s="545">
        <f>D18+D54</f>
        <v>6916354.5500000007</v>
      </c>
      <c r="E7" s="546">
        <f>E9+E18+E25+E54</f>
        <v>1250601.54</v>
      </c>
      <c r="F7" s="544">
        <f>F9+F18+F25+F8+F54</f>
        <v>2354445.7799999998</v>
      </c>
      <c r="G7" s="545">
        <f>G9+G18+G25+G54</f>
        <v>830853.42000000016</v>
      </c>
      <c r="H7" s="546">
        <f>H9+H18+H54</f>
        <v>358238.38</v>
      </c>
      <c r="I7" s="680">
        <f>I9+I18+I54</f>
        <v>770645.5</v>
      </c>
      <c r="J7" s="545">
        <f>J9+J18+J25+J54+J8</f>
        <v>14863714.479999999</v>
      </c>
      <c r="K7" s="546">
        <f>K9+K18+K25</f>
        <v>11647829.860000001</v>
      </c>
      <c r="L7" s="546">
        <f>L9+L18+L53</f>
        <v>969722.85</v>
      </c>
      <c r="M7" s="547">
        <f>J7+L7</f>
        <v>15833437.329999998</v>
      </c>
      <c r="N7" s="548">
        <f>N9+N18+N25+N29+N53+N54+N55</f>
        <v>14893721.710000005</v>
      </c>
      <c r="O7" s="549">
        <f>O9+O18+O25+O29+O53+O55</f>
        <v>14779425.700000003</v>
      </c>
      <c r="P7" s="550">
        <f>P9+P18+P25+P29+P53</f>
        <v>396851.41000000003</v>
      </c>
      <c r="Q7" s="551"/>
      <c r="R7" s="549">
        <f>R9+R18+R25</f>
        <v>659837.34000000008</v>
      </c>
      <c r="S7" s="550">
        <f>S9+S18+S25</f>
        <v>52205</v>
      </c>
      <c r="T7" s="551">
        <f>T9+T18+T25</f>
        <v>369165.37000000005</v>
      </c>
      <c r="U7" s="551">
        <f>U9+U18+U25</f>
        <v>13012</v>
      </c>
      <c r="V7" s="548">
        <f>V9+V18+V25</f>
        <v>35936.329999999994</v>
      </c>
      <c r="W7" s="502"/>
    </row>
    <row r="8" spans="1:23" s="456" customFormat="1" ht="15.75" thickBot="1" x14ac:dyDescent="0.3">
      <c r="A8" s="406" t="s">
        <v>475</v>
      </c>
      <c r="B8" s="480" t="s">
        <v>476</v>
      </c>
      <c r="C8" s="552"/>
      <c r="D8" s="553"/>
      <c r="E8" s="687"/>
      <c r="F8" s="689">
        <v>5545.78</v>
      </c>
      <c r="G8" s="554"/>
      <c r="H8" s="690"/>
      <c r="I8" s="688"/>
      <c r="J8" s="555">
        <f>F8</f>
        <v>5545.78</v>
      </c>
      <c r="K8" s="556"/>
      <c r="L8" s="557"/>
      <c r="M8" s="558">
        <f>J8</f>
        <v>5545.78</v>
      </c>
      <c r="N8" s="559"/>
      <c r="O8" s="560"/>
      <c r="P8" s="561"/>
      <c r="Q8" s="562"/>
      <c r="R8" s="563"/>
      <c r="S8" s="564"/>
      <c r="T8" s="565"/>
      <c r="U8" s="566"/>
      <c r="V8" s="613"/>
      <c r="W8" s="502"/>
    </row>
    <row r="9" spans="1:23" s="456" customFormat="1" ht="15.75" thickBot="1" x14ac:dyDescent="0.3">
      <c r="A9" s="371" t="s">
        <v>477</v>
      </c>
      <c r="B9" s="481" t="s">
        <v>478</v>
      </c>
      <c r="C9" s="567">
        <f>C10+C11+C12+C13+C14+C15+C16+C17</f>
        <v>2601464.36</v>
      </c>
      <c r="D9" s="569">
        <f>D10+D11+D12+D13+D14+D15+D16+D17</f>
        <v>2336937.7600000002</v>
      </c>
      <c r="E9" s="569">
        <f>E10+E11+E12+E13+E14+E15+E16+E17</f>
        <v>264526.59999999998</v>
      </c>
      <c r="F9" s="567">
        <f>F10+F11+F12+F13+F14+F15+F16+F17</f>
        <v>375506</v>
      </c>
      <c r="G9" s="568">
        <f t="shared" ref="G9:P9" si="0">G10+G11+G12+G13+G14+G15+G16+G17</f>
        <v>211048.71000000002</v>
      </c>
      <c r="H9" s="569">
        <f t="shared" si="0"/>
        <v>188195.82</v>
      </c>
      <c r="I9" s="681">
        <f t="shared" si="0"/>
        <v>43043</v>
      </c>
      <c r="J9" s="568">
        <f>J10+J11+J12+J13+J14+J15+J16+J17</f>
        <v>3419257.89</v>
      </c>
      <c r="K9" s="569">
        <f t="shared" si="0"/>
        <v>2712443.7600000002</v>
      </c>
      <c r="L9" s="569">
        <f>L10+L11+L12+L13+L14+L15+L16+L17</f>
        <v>9000.2800000000007</v>
      </c>
      <c r="M9" s="570">
        <f t="shared" si="0"/>
        <v>3428258.17</v>
      </c>
      <c r="N9" s="571">
        <f t="shared" si="0"/>
        <v>2721444.04</v>
      </c>
      <c r="O9" s="572">
        <f>O10+O11+O12+O13+O14+O15+O16+O17</f>
        <v>2712443.7600000002</v>
      </c>
      <c r="P9" s="573">
        <f t="shared" si="0"/>
        <v>9000.2800000000007</v>
      </c>
      <c r="Q9" s="574"/>
      <c r="R9" s="572">
        <f>SUM(R10:R17)</f>
        <v>163096.16000000003</v>
      </c>
      <c r="S9" s="573">
        <f>SUM(S10:S17)</f>
        <v>0</v>
      </c>
      <c r="T9" s="574">
        <f>SUM(T10:T17)</f>
        <v>191099.28000000003</v>
      </c>
      <c r="U9" s="574">
        <f>SUM(U10:U17)</f>
        <v>13012</v>
      </c>
      <c r="V9" s="571">
        <f>SUM(V10:V17)</f>
        <v>7426.7</v>
      </c>
      <c r="W9" s="502"/>
    </row>
    <row r="10" spans="1:23" s="456" customFormat="1" x14ac:dyDescent="0.25">
      <c r="A10" s="695" t="s">
        <v>479</v>
      </c>
      <c r="B10" s="696" t="s">
        <v>480</v>
      </c>
      <c r="C10" s="713">
        <f>E10+D10</f>
        <v>288706</v>
      </c>
      <c r="D10" s="830">
        <f>2719+262085</f>
        <v>264804</v>
      </c>
      <c r="E10" s="831">
        <f>6828+4354+8824+3000+896</f>
        <v>23902</v>
      </c>
      <c r="F10" s="832">
        <v>42451</v>
      </c>
      <c r="G10" s="833">
        <v>19129.45</v>
      </c>
      <c r="H10" s="834">
        <v>21160.84</v>
      </c>
      <c r="I10" s="835">
        <v>4184.6000000000004</v>
      </c>
      <c r="J10" s="525">
        <f>C10+F10+G10+H10+I10</f>
        <v>375631.89</v>
      </c>
      <c r="K10" s="714">
        <f>F10+D10</f>
        <v>307255</v>
      </c>
      <c r="L10" s="714">
        <v>2153.9</v>
      </c>
      <c r="M10" s="575">
        <f t="shared" ref="M10:M17" si="1">J10+L10</f>
        <v>377785.79000000004</v>
      </c>
      <c r="N10" s="715">
        <f>O10+P10</f>
        <v>309408.90000000002</v>
      </c>
      <c r="O10" s="716">
        <f t="shared" ref="O10:O16" si="2">K10</f>
        <v>307255</v>
      </c>
      <c r="P10" s="866">
        <f>L10</f>
        <v>2153.9</v>
      </c>
      <c r="Q10" s="717"/>
      <c r="R10" s="854">
        <v>19129.45</v>
      </c>
      <c r="S10" s="719"/>
      <c r="T10" s="857">
        <v>21176.2</v>
      </c>
      <c r="U10" s="698"/>
      <c r="V10" s="857">
        <v>23.65</v>
      </c>
      <c r="W10" s="502"/>
    </row>
    <row r="11" spans="1:23" s="456" customFormat="1" x14ac:dyDescent="0.25">
      <c r="A11" s="700" t="s">
        <v>481</v>
      </c>
      <c r="B11" s="701" t="s">
        <v>482</v>
      </c>
      <c r="C11" s="713">
        <f t="shared" ref="C11:C17" si="3">E11+D11</f>
        <v>429480.6</v>
      </c>
      <c r="D11" s="836">
        <f>5438+384183</f>
        <v>389621</v>
      </c>
      <c r="E11" s="837">
        <f>16.6+8323+150+11276+4354+8824+5250+1666</f>
        <v>39859.599999999999</v>
      </c>
      <c r="F11" s="838">
        <v>89086</v>
      </c>
      <c r="G11" s="839">
        <v>42213.74</v>
      </c>
      <c r="H11" s="840">
        <v>36798.68</v>
      </c>
      <c r="I11" s="835">
        <v>8153.6</v>
      </c>
      <c r="J11" s="525">
        <f t="shared" ref="J11:J16" si="4">C11+F11+G11+H11+I11</f>
        <v>605732.62</v>
      </c>
      <c r="K11" s="527">
        <f t="shared" ref="K11:K16" si="5">F11+D11</f>
        <v>478707</v>
      </c>
      <c r="L11" s="527">
        <v>0</v>
      </c>
      <c r="M11" s="575">
        <f t="shared" si="1"/>
        <v>605732.62</v>
      </c>
      <c r="N11" s="720">
        <f t="shared" ref="N11:N17" si="6">O11+P11</f>
        <v>478707</v>
      </c>
      <c r="O11" s="721">
        <f t="shared" si="2"/>
        <v>478707</v>
      </c>
      <c r="P11" s="867">
        <f t="shared" ref="P11:P16" si="7">L11</f>
        <v>0</v>
      </c>
      <c r="Q11" s="722"/>
      <c r="R11" s="854">
        <v>29859.35</v>
      </c>
      <c r="S11" s="719"/>
      <c r="T11" s="857">
        <v>36820.230000000003</v>
      </c>
      <c r="U11" s="702"/>
      <c r="V11" s="857">
        <v>282.91000000000003</v>
      </c>
      <c r="W11" s="502"/>
    </row>
    <row r="12" spans="1:23" s="456" customFormat="1" x14ac:dyDescent="0.25">
      <c r="A12" s="700" t="s">
        <v>483</v>
      </c>
      <c r="B12" s="701" t="s">
        <v>484</v>
      </c>
      <c r="C12" s="713">
        <f t="shared" si="3"/>
        <v>727240</v>
      </c>
      <c r="D12" s="836">
        <f>6525.6+645598</f>
        <v>652123.6</v>
      </c>
      <c r="E12" s="837">
        <f>101.3+246.1+9184+75+24932+13368+17648+7800+1762</f>
        <v>75116.399999999994</v>
      </c>
      <c r="F12" s="838">
        <v>85422</v>
      </c>
      <c r="G12" s="839">
        <v>45435.97</v>
      </c>
      <c r="H12" s="840">
        <v>51460.22</v>
      </c>
      <c r="I12" s="835">
        <v>11284</v>
      </c>
      <c r="J12" s="525">
        <f t="shared" si="4"/>
        <v>920842.19</v>
      </c>
      <c r="K12" s="527">
        <f t="shared" si="5"/>
        <v>737545.6</v>
      </c>
      <c r="L12" s="527">
        <v>0</v>
      </c>
      <c r="M12" s="575">
        <f t="shared" si="1"/>
        <v>920842.19</v>
      </c>
      <c r="N12" s="720">
        <f t="shared" si="6"/>
        <v>737545.6</v>
      </c>
      <c r="O12" s="721">
        <f>K12</f>
        <v>737545.6</v>
      </c>
      <c r="P12" s="867">
        <f t="shared" si="7"/>
        <v>0</v>
      </c>
      <c r="Q12" s="722"/>
      <c r="R12" s="854">
        <v>45435.97</v>
      </c>
      <c r="S12" s="719"/>
      <c r="T12" s="857">
        <v>51873.08</v>
      </c>
      <c r="U12" s="702"/>
      <c r="V12" s="857">
        <v>1813.31</v>
      </c>
      <c r="W12" s="502"/>
    </row>
    <row r="13" spans="1:23" s="456" customFormat="1" x14ac:dyDescent="0.25">
      <c r="A13" s="700" t="s">
        <v>485</v>
      </c>
      <c r="B13" s="701" t="s">
        <v>486</v>
      </c>
      <c r="C13" s="713">
        <f t="shared" si="3"/>
        <v>0</v>
      </c>
      <c r="D13" s="841"/>
      <c r="E13" s="522"/>
      <c r="F13" s="523"/>
      <c r="G13" s="522"/>
      <c r="H13" s="842"/>
      <c r="I13" s="530"/>
      <c r="J13" s="525">
        <f t="shared" si="4"/>
        <v>0</v>
      </c>
      <c r="K13" s="527">
        <f t="shared" si="5"/>
        <v>0</v>
      </c>
      <c r="L13" s="527"/>
      <c r="M13" s="575">
        <f t="shared" si="1"/>
        <v>0</v>
      </c>
      <c r="N13" s="723">
        <f t="shared" si="6"/>
        <v>0</v>
      </c>
      <c r="O13" s="721">
        <f t="shared" si="2"/>
        <v>0</v>
      </c>
      <c r="P13" s="867">
        <f t="shared" si="7"/>
        <v>0</v>
      </c>
      <c r="Q13" s="722"/>
      <c r="R13" s="718"/>
      <c r="S13" s="719"/>
      <c r="T13" s="719"/>
      <c r="U13" s="702"/>
      <c r="V13" s="858"/>
      <c r="W13" s="502"/>
    </row>
    <row r="14" spans="1:23" s="456" customFormat="1" x14ac:dyDescent="0.25">
      <c r="A14" s="700" t="s">
        <v>487</v>
      </c>
      <c r="B14" s="701" t="s">
        <v>488</v>
      </c>
      <c r="C14" s="713">
        <f t="shared" si="3"/>
        <v>344987.68</v>
      </c>
      <c r="D14" s="836">
        <f>3589.08+313627</f>
        <v>317216.08</v>
      </c>
      <c r="E14" s="837">
        <f>16.6+6888+2380+4354+8824+4200+1109</f>
        <v>27771.599999999999</v>
      </c>
      <c r="F14" s="838">
        <v>55900</v>
      </c>
      <c r="G14" s="839">
        <v>18389.169999999998</v>
      </c>
      <c r="H14" s="840">
        <v>24672.95</v>
      </c>
      <c r="I14" s="835">
        <v>6612.2</v>
      </c>
      <c r="J14" s="525">
        <f t="shared" si="4"/>
        <v>450562</v>
      </c>
      <c r="K14" s="527">
        <f t="shared" si="5"/>
        <v>373116.08</v>
      </c>
      <c r="L14" s="527">
        <v>2819.61</v>
      </c>
      <c r="M14" s="575">
        <f t="shared" si="1"/>
        <v>453381.61</v>
      </c>
      <c r="N14" s="720">
        <f t="shared" si="6"/>
        <v>375935.69</v>
      </c>
      <c r="O14" s="721">
        <f t="shared" si="2"/>
        <v>373116.08</v>
      </c>
      <c r="P14" s="867">
        <f t="shared" si="7"/>
        <v>2819.61</v>
      </c>
      <c r="Q14" s="722"/>
      <c r="R14" s="854">
        <v>20975.919999999998</v>
      </c>
      <c r="S14" s="719"/>
      <c r="T14" s="857">
        <v>24219.39</v>
      </c>
      <c r="U14" s="702"/>
      <c r="V14" s="857">
        <v>696.46</v>
      </c>
      <c r="W14" s="502"/>
    </row>
    <row r="15" spans="1:23" s="456" customFormat="1" x14ac:dyDescent="0.25">
      <c r="A15" s="700" t="s">
        <v>489</v>
      </c>
      <c r="B15" s="701" t="s">
        <v>490</v>
      </c>
      <c r="C15" s="713">
        <f t="shared" si="3"/>
        <v>397246.08</v>
      </c>
      <c r="D15" s="836">
        <f>3589.08+348605</f>
        <v>352194.08</v>
      </c>
      <c r="E15" s="837">
        <f>8896+30682+4350+1124</f>
        <v>45052</v>
      </c>
      <c r="F15" s="838">
        <v>56929</v>
      </c>
      <c r="G15" s="839">
        <v>62074.8</v>
      </c>
      <c r="H15" s="840">
        <v>27169.7</v>
      </c>
      <c r="I15" s="835">
        <v>6748</v>
      </c>
      <c r="J15" s="525">
        <f t="shared" si="4"/>
        <v>550167.57999999996</v>
      </c>
      <c r="K15" s="527">
        <f t="shared" si="5"/>
        <v>409123.08</v>
      </c>
      <c r="L15" s="527"/>
      <c r="M15" s="575">
        <f t="shared" si="1"/>
        <v>550167.57999999996</v>
      </c>
      <c r="N15" s="720">
        <f t="shared" si="6"/>
        <v>409123.08</v>
      </c>
      <c r="O15" s="721">
        <f t="shared" si="2"/>
        <v>409123.08</v>
      </c>
      <c r="P15" s="867">
        <f t="shared" si="7"/>
        <v>0</v>
      </c>
      <c r="Q15" s="722"/>
      <c r="R15" s="854">
        <v>23799.89</v>
      </c>
      <c r="S15" s="855"/>
      <c r="T15" s="857">
        <v>27660.65</v>
      </c>
      <c r="U15" s="702">
        <v>13012</v>
      </c>
      <c r="V15" s="857">
        <v>2198.4499999999998</v>
      </c>
      <c r="W15" s="502"/>
    </row>
    <row r="16" spans="1:23" s="456" customFormat="1" x14ac:dyDescent="0.25">
      <c r="A16" s="703" t="s">
        <v>491</v>
      </c>
      <c r="B16" s="704" t="s">
        <v>492</v>
      </c>
      <c r="C16" s="713">
        <f t="shared" si="3"/>
        <v>413804</v>
      </c>
      <c r="D16" s="836">
        <f>2675+358304</f>
        <v>360979</v>
      </c>
      <c r="E16" s="843">
        <f>1722+27312+4354+14572+3950+915</f>
        <v>52825</v>
      </c>
      <c r="F16" s="844">
        <v>45718</v>
      </c>
      <c r="G16" s="845">
        <v>23805.58</v>
      </c>
      <c r="H16" s="846">
        <v>26933.43</v>
      </c>
      <c r="I16" s="847">
        <v>6060.6</v>
      </c>
      <c r="J16" s="525">
        <f t="shared" si="4"/>
        <v>516321.61</v>
      </c>
      <c r="K16" s="526">
        <f t="shared" si="5"/>
        <v>406697</v>
      </c>
      <c r="L16" s="527">
        <v>4026.77</v>
      </c>
      <c r="M16" s="575">
        <f t="shared" si="1"/>
        <v>520348.38</v>
      </c>
      <c r="N16" s="720">
        <f t="shared" si="6"/>
        <v>410723.77</v>
      </c>
      <c r="O16" s="721">
        <f t="shared" si="2"/>
        <v>406697</v>
      </c>
      <c r="P16" s="868">
        <f t="shared" si="7"/>
        <v>4026.77</v>
      </c>
      <c r="Q16" s="722"/>
      <c r="R16" s="854">
        <v>23895.58</v>
      </c>
      <c r="S16" s="719"/>
      <c r="T16" s="857">
        <v>29349.73</v>
      </c>
      <c r="U16" s="702"/>
      <c r="V16" s="857">
        <v>2411.92</v>
      </c>
      <c r="W16" s="502"/>
    </row>
    <row r="17" spans="1:26" s="456" customFormat="1" ht="15.75" thickBot="1" x14ac:dyDescent="0.3">
      <c r="A17" s="703" t="s">
        <v>493</v>
      </c>
      <c r="B17" s="704" t="s">
        <v>494</v>
      </c>
      <c r="C17" s="713">
        <f t="shared" si="3"/>
        <v>0</v>
      </c>
      <c r="D17" s="531"/>
      <c r="E17" s="524"/>
      <c r="F17" s="532"/>
      <c r="G17" s="531">
        <v>0</v>
      </c>
      <c r="H17" s="524"/>
      <c r="I17" s="724"/>
      <c r="J17" s="525">
        <f>C17+F17+G17+H17</f>
        <v>0</v>
      </c>
      <c r="K17" s="725">
        <f t="shared" ref="K17" si="8">F17</f>
        <v>0</v>
      </c>
      <c r="L17" s="725"/>
      <c r="M17" s="575">
        <f t="shared" si="1"/>
        <v>0</v>
      </c>
      <c r="N17" s="726">
        <f t="shared" si="6"/>
        <v>0</v>
      </c>
      <c r="O17" s="727"/>
      <c r="P17" s="577"/>
      <c r="Q17" s="728"/>
      <c r="R17" s="729"/>
      <c r="S17" s="730"/>
      <c r="T17" s="731"/>
      <c r="U17" s="732"/>
      <c r="V17" s="733"/>
      <c r="W17" s="502"/>
    </row>
    <row r="18" spans="1:26" s="456" customFormat="1" ht="15.75" thickBot="1" x14ac:dyDescent="0.3">
      <c r="A18" s="380" t="s">
        <v>495</v>
      </c>
      <c r="B18" s="482" t="s">
        <v>496</v>
      </c>
      <c r="C18" s="572">
        <f t="shared" ref="C18:K18" si="9">C19+C20+C21+C22+C23+C24</f>
        <v>7877146.4900000002</v>
      </c>
      <c r="D18" s="573">
        <f t="shared" si="9"/>
        <v>6916354.5500000007</v>
      </c>
      <c r="E18" s="578">
        <f t="shared" si="9"/>
        <v>960791.94</v>
      </c>
      <c r="F18" s="572">
        <f t="shared" si="9"/>
        <v>964835</v>
      </c>
      <c r="G18" s="573">
        <f t="shared" si="9"/>
        <v>400734.89000000007</v>
      </c>
      <c r="H18" s="578">
        <f t="shared" si="9"/>
        <v>170042.56</v>
      </c>
      <c r="I18" s="683">
        <f t="shared" si="9"/>
        <v>648859.5</v>
      </c>
      <c r="J18" s="573">
        <f>J19+J20+J21+J22+J23+J24</f>
        <v>10061618.439999999</v>
      </c>
      <c r="K18" s="578">
        <f t="shared" si="9"/>
        <v>7881189.5500000007</v>
      </c>
      <c r="L18" s="578">
        <f>L19+L20+L21+L22+L23+L24</f>
        <v>940581.92999999993</v>
      </c>
      <c r="M18" s="579">
        <f>M19+M20+M21+M22+M23+M24</f>
        <v>11002200.369999999</v>
      </c>
      <c r="N18" s="571">
        <f>N19+N20+N21+N22+N23+N24</f>
        <v>8248900.040000001</v>
      </c>
      <c r="O18" s="572">
        <f>O19+O20+O21+O22+O23+O24</f>
        <v>7881189.5500000007</v>
      </c>
      <c r="P18" s="573">
        <f>P19+P20+P21+P22+P23+P24</f>
        <v>367710.49</v>
      </c>
      <c r="Q18" s="574"/>
      <c r="R18" s="572">
        <f>SUM(R19:R24)</f>
        <v>319981.36000000004</v>
      </c>
      <c r="S18" s="573">
        <f>SUM(S19:S24)</f>
        <v>9895</v>
      </c>
      <c r="T18" s="574">
        <f>SUM(T19:T24)</f>
        <v>178066.09000000003</v>
      </c>
      <c r="U18" s="405"/>
      <c r="V18" s="571">
        <f>SUM(V19:V24)</f>
        <v>28509.629999999997</v>
      </c>
      <c r="W18" s="502"/>
    </row>
    <row r="19" spans="1:26" s="456" customFormat="1" x14ac:dyDescent="0.25">
      <c r="A19" s="695" t="s">
        <v>497</v>
      </c>
      <c r="B19" s="696" t="s">
        <v>498</v>
      </c>
      <c r="C19" s="529">
        <f t="shared" ref="C19:C24" si="10">D19+E19</f>
        <v>795962.56</v>
      </c>
      <c r="D19" s="831">
        <f>6090.56+680812</f>
        <v>686902.56</v>
      </c>
      <c r="E19" s="831">
        <f>900+4365+31.26+983.74+18348+4448+1400+16569+52944+3000+1812+4259</f>
        <v>109060</v>
      </c>
      <c r="F19" s="832">
        <v>75389</v>
      </c>
      <c r="G19" s="831">
        <v>29274.880000000001</v>
      </c>
      <c r="H19" s="834">
        <v>17512.849999999999</v>
      </c>
      <c r="I19" s="835">
        <v>42015.8</v>
      </c>
      <c r="J19" s="525">
        <f t="shared" ref="J19:J24" si="11">C19+F19+G19+H19+I19</f>
        <v>960155.09000000008</v>
      </c>
      <c r="K19" s="526">
        <f>D19+F19</f>
        <v>762291.56</v>
      </c>
      <c r="L19" s="526">
        <v>677871.44</v>
      </c>
      <c r="M19" s="575">
        <f>J19+L19</f>
        <v>1638026.53</v>
      </c>
      <c r="N19" s="715">
        <f t="shared" ref="N19:N24" si="12">O19+P19</f>
        <v>867291.56</v>
      </c>
      <c r="O19" s="716">
        <f t="shared" ref="O19:O24" si="13">K19</f>
        <v>762291.56</v>
      </c>
      <c r="P19" s="580">
        <v>105000</v>
      </c>
      <c r="Q19" s="717"/>
      <c r="R19" s="856">
        <v>20129.8</v>
      </c>
      <c r="S19" s="855"/>
      <c r="T19" s="855">
        <v>18472.03</v>
      </c>
      <c r="U19" s="734"/>
      <c r="V19" s="855">
        <v>2074.1799999999998</v>
      </c>
      <c r="W19" s="502"/>
    </row>
    <row r="20" spans="1:26" s="456" customFormat="1" x14ac:dyDescent="0.25">
      <c r="A20" s="700" t="s">
        <v>499</v>
      </c>
      <c r="B20" s="701" t="s">
        <v>500</v>
      </c>
      <c r="C20" s="523">
        <f t="shared" si="10"/>
        <v>1161966.8999999999</v>
      </c>
      <c r="D20" s="837">
        <f>10812+1022060</f>
        <v>1032872</v>
      </c>
      <c r="E20" s="837">
        <f>5400+7482+325.5+5904.4+166+29340+700+3100+26736+35296+4050+10595</f>
        <v>129094.9</v>
      </c>
      <c r="F20" s="838">
        <v>152652</v>
      </c>
      <c r="G20" s="839">
        <v>59694.95</v>
      </c>
      <c r="H20" s="840">
        <v>22646.05</v>
      </c>
      <c r="I20" s="835">
        <v>111507.3</v>
      </c>
      <c r="J20" s="525">
        <f t="shared" si="11"/>
        <v>1508467.2</v>
      </c>
      <c r="K20" s="527">
        <f t="shared" ref="K20:K24" si="14">D20+F20</f>
        <v>1185524</v>
      </c>
      <c r="L20" s="527"/>
      <c r="M20" s="575">
        <f t="shared" ref="M20:M24" si="15">J20+L20</f>
        <v>1508467.2</v>
      </c>
      <c r="N20" s="720">
        <f t="shared" si="12"/>
        <v>1185524</v>
      </c>
      <c r="O20" s="721">
        <f t="shared" si="13"/>
        <v>1185524</v>
      </c>
      <c r="P20" s="580"/>
      <c r="Q20" s="717"/>
      <c r="R20" s="854">
        <v>59694.95</v>
      </c>
      <c r="S20" s="857">
        <v>9895</v>
      </c>
      <c r="T20" s="857">
        <v>25549.77</v>
      </c>
      <c r="U20" s="702"/>
      <c r="V20" s="857">
        <v>4431.22</v>
      </c>
      <c r="W20" s="502"/>
    </row>
    <row r="21" spans="1:26" s="456" customFormat="1" x14ac:dyDescent="0.25">
      <c r="A21" s="700" t="s">
        <v>501</v>
      </c>
      <c r="B21" s="701" t="s">
        <v>502</v>
      </c>
      <c r="C21" s="523">
        <f t="shared" si="10"/>
        <v>1990404.75</v>
      </c>
      <c r="D21" s="837">
        <f>6664+19054.25+1721263</f>
        <v>1746981.25</v>
      </c>
      <c r="E21" s="837">
        <f>7500+8083+637.6+8092.1+132.8+41076+3856+150+4000+20358+126208+2550+6280+600+13900</f>
        <v>243423.5</v>
      </c>
      <c r="F21" s="838">
        <v>260985</v>
      </c>
      <c r="G21" s="837">
        <v>86957.06</v>
      </c>
      <c r="H21" s="840">
        <v>37933.519999999997</v>
      </c>
      <c r="I21" s="835">
        <v>158075.79999999999</v>
      </c>
      <c r="J21" s="525">
        <f t="shared" si="11"/>
        <v>2534356.13</v>
      </c>
      <c r="K21" s="527">
        <f t="shared" si="14"/>
        <v>2007966.25</v>
      </c>
      <c r="L21" s="527">
        <v>262710.49</v>
      </c>
      <c r="M21" s="575">
        <f t="shared" si="15"/>
        <v>2797066.62</v>
      </c>
      <c r="N21" s="720">
        <f t="shared" si="12"/>
        <v>2270676.7400000002</v>
      </c>
      <c r="O21" s="721">
        <f t="shared" si="13"/>
        <v>2007966.25</v>
      </c>
      <c r="P21" s="580">
        <v>262710.49</v>
      </c>
      <c r="Q21" s="717"/>
      <c r="R21" s="856">
        <v>80705</v>
      </c>
      <c r="S21" s="719"/>
      <c r="T21" s="855">
        <v>33141.620000000003</v>
      </c>
      <c r="U21" s="702"/>
      <c r="V21" s="855">
        <v>8749.02</v>
      </c>
      <c r="W21" s="502"/>
    </row>
    <row r="22" spans="1:26" s="456" customFormat="1" x14ac:dyDescent="0.25">
      <c r="A22" s="700" t="s">
        <v>503</v>
      </c>
      <c r="B22" s="701" t="s">
        <v>504</v>
      </c>
      <c r="C22" s="523">
        <f t="shared" si="10"/>
        <v>1749378.84</v>
      </c>
      <c r="D22" s="837">
        <f>1504182+13551</f>
        <v>1517733</v>
      </c>
      <c r="E22" s="837">
        <f>6300+7046+64.35+12854.49+14996+9208+9100+152680+4998+14399</f>
        <v>231645.84</v>
      </c>
      <c r="F22" s="838">
        <v>217049</v>
      </c>
      <c r="G22" s="837">
        <v>129682.65</v>
      </c>
      <c r="H22" s="840">
        <v>18961.759999999998</v>
      </c>
      <c r="I22" s="835">
        <v>161448.6</v>
      </c>
      <c r="J22" s="525">
        <f t="shared" si="11"/>
        <v>2276520.85</v>
      </c>
      <c r="K22" s="527">
        <f t="shared" si="14"/>
        <v>1734782</v>
      </c>
      <c r="L22" s="527"/>
      <c r="M22" s="575">
        <f t="shared" si="15"/>
        <v>2276520.85</v>
      </c>
      <c r="N22" s="720">
        <f t="shared" si="12"/>
        <v>1734782</v>
      </c>
      <c r="O22" s="721">
        <f t="shared" si="13"/>
        <v>1734782</v>
      </c>
      <c r="P22" s="580"/>
      <c r="Q22" s="717"/>
      <c r="R22" s="856">
        <v>86096.26</v>
      </c>
      <c r="S22" s="719"/>
      <c r="T22" s="855">
        <v>31789.9</v>
      </c>
      <c r="U22" s="702"/>
      <c r="V22" s="855">
        <v>4440.1099999999997</v>
      </c>
      <c r="W22" s="502"/>
    </row>
    <row r="23" spans="1:26" s="456" customFormat="1" x14ac:dyDescent="0.25">
      <c r="A23" s="700" t="s">
        <v>505</v>
      </c>
      <c r="B23" s="701" t="s">
        <v>506</v>
      </c>
      <c r="C23" s="523">
        <f t="shared" si="10"/>
        <v>1388049.7</v>
      </c>
      <c r="D23" s="837">
        <f>13181+1197704</f>
        <v>1210885</v>
      </c>
      <c r="E23" s="837">
        <f>3300+8563+56.36+5574.94+66.4+40750+150+45+3200+9320+88240+4897+13002</f>
        <v>177164.7</v>
      </c>
      <c r="F23" s="838">
        <v>200019</v>
      </c>
      <c r="G23" s="839">
        <v>74669.41</v>
      </c>
      <c r="H23" s="840">
        <v>72988.38</v>
      </c>
      <c r="I23" s="835">
        <v>124766.9</v>
      </c>
      <c r="J23" s="525">
        <f t="shared" si="11"/>
        <v>1860493.3899999997</v>
      </c>
      <c r="K23" s="527">
        <f t="shared" si="14"/>
        <v>1410904</v>
      </c>
      <c r="L23" s="527"/>
      <c r="M23" s="575">
        <f t="shared" si="15"/>
        <v>1860493.3899999997</v>
      </c>
      <c r="N23" s="720">
        <f t="shared" si="12"/>
        <v>1410904</v>
      </c>
      <c r="O23" s="721">
        <f t="shared" si="13"/>
        <v>1410904</v>
      </c>
      <c r="P23" s="576">
        <f>L23</f>
        <v>0</v>
      </c>
      <c r="Q23" s="722"/>
      <c r="R23" s="854">
        <v>52899.41</v>
      </c>
      <c r="S23" s="719"/>
      <c r="T23" s="857">
        <v>69112.77</v>
      </c>
      <c r="U23" s="702"/>
      <c r="V23" s="857">
        <v>8815.1</v>
      </c>
      <c r="W23" s="502"/>
      <c r="Z23" s="502"/>
    </row>
    <row r="24" spans="1:26" s="456" customFormat="1" ht="15.75" thickBot="1" x14ac:dyDescent="0.3">
      <c r="A24" s="703" t="s">
        <v>507</v>
      </c>
      <c r="B24" s="704" t="s">
        <v>508</v>
      </c>
      <c r="C24" s="532">
        <f t="shared" si="10"/>
        <v>791383.74</v>
      </c>
      <c r="D24" s="843">
        <f>2653.74+718327</f>
        <v>720980.74</v>
      </c>
      <c r="E24" s="843">
        <f>2550+5242+102.07+6359.93+8561+1100+4660+32220+1250+1350+150+6858</f>
        <v>70403</v>
      </c>
      <c r="F24" s="844">
        <v>58741</v>
      </c>
      <c r="G24" s="843">
        <v>20455.939999999999</v>
      </c>
      <c r="H24" s="524"/>
      <c r="I24" s="848">
        <v>51045.1</v>
      </c>
      <c r="J24" s="525">
        <f t="shared" si="11"/>
        <v>921625.77999999991</v>
      </c>
      <c r="K24" s="524">
        <f t="shared" si="14"/>
        <v>779721.74</v>
      </c>
      <c r="L24" s="524">
        <v>0</v>
      </c>
      <c r="M24" s="575">
        <f t="shared" si="15"/>
        <v>921625.77999999991</v>
      </c>
      <c r="N24" s="726">
        <f t="shared" si="12"/>
        <v>779721.74</v>
      </c>
      <c r="O24" s="727">
        <f t="shared" si="13"/>
        <v>779721.74</v>
      </c>
      <c r="P24" s="577"/>
      <c r="Q24" s="728"/>
      <c r="R24" s="856">
        <v>20455.939999999999</v>
      </c>
      <c r="S24" s="719"/>
      <c r="T24" s="735"/>
      <c r="U24" s="736"/>
      <c r="V24" s="737"/>
      <c r="W24" s="502"/>
    </row>
    <row r="25" spans="1:26" s="456" customFormat="1" ht="15.75" thickBot="1" x14ac:dyDescent="0.3">
      <c r="A25" s="381" t="s">
        <v>509</v>
      </c>
      <c r="B25" s="483" t="s">
        <v>510</v>
      </c>
      <c r="C25" s="572">
        <f>C27+C28</f>
        <v>20288.32</v>
      </c>
      <c r="D25" s="578">
        <f>D26+D27+D28</f>
        <v>45637.55</v>
      </c>
      <c r="E25" s="578">
        <f>E26+E27+E28</f>
        <v>25283</v>
      </c>
      <c r="F25" s="572">
        <f>F26+F27</f>
        <v>1008559</v>
      </c>
      <c r="G25" s="573">
        <f>G26+G27</f>
        <v>219069.82</v>
      </c>
      <c r="H25" s="578"/>
      <c r="I25" s="683"/>
      <c r="J25" s="573">
        <f>J26+J27+J28</f>
        <v>1298549.3700000001</v>
      </c>
      <c r="K25" s="578">
        <f>K26+K27</f>
        <v>1054196.55</v>
      </c>
      <c r="L25" s="578">
        <f>L26+L27</f>
        <v>0</v>
      </c>
      <c r="M25" s="579">
        <f>M26+M27+M28</f>
        <v>1298549.3700000001</v>
      </c>
      <c r="N25" s="571">
        <f>N26+N27</f>
        <v>1054196.55</v>
      </c>
      <c r="O25" s="572">
        <f>O26+O27</f>
        <v>1054196.55</v>
      </c>
      <c r="P25" s="573">
        <f>P26+P27</f>
        <v>0</v>
      </c>
      <c r="Q25" s="574"/>
      <c r="R25" s="572">
        <f>SUM(R26:R28)</f>
        <v>176759.82</v>
      </c>
      <c r="S25" s="573">
        <f>SUM(S26:S28)</f>
        <v>42310</v>
      </c>
      <c r="T25" s="574">
        <f>SUM(T26:T28)</f>
        <v>0</v>
      </c>
      <c r="U25" s="414"/>
      <c r="V25" s="600">
        <f>SUM(V26:V28)</f>
        <v>0</v>
      </c>
      <c r="W25" s="502"/>
    </row>
    <row r="26" spans="1:26" s="456" customFormat="1" x14ac:dyDescent="0.25">
      <c r="A26" s="695" t="s">
        <v>511</v>
      </c>
      <c r="B26" s="696" t="s">
        <v>512</v>
      </c>
      <c r="C26" s="529">
        <f>D26+E26</f>
        <v>50632.23</v>
      </c>
      <c r="D26" s="849">
        <v>34204.230000000003</v>
      </c>
      <c r="E26" s="850">
        <v>16428</v>
      </c>
      <c r="F26" s="851">
        <v>740779</v>
      </c>
      <c r="G26" s="852">
        <v>103175.03999999999</v>
      </c>
      <c r="H26" s="526"/>
      <c r="I26" s="530"/>
      <c r="J26" s="525">
        <f>F26+G26+C26</f>
        <v>894586.27</v>
      </c>
      <c r="K26" s="526">
        <f>F26+D26</f>
        <v>774983.23</v>
      </c>
      <c r="L26" s="526"/>
      <c r="M26" s="575">
        <f>J26+L26</f>
        <v>894586.27</v>
      </c>
      <c r="N26" s="715">
        <f>O26+P26</f>
        <v>774983.23</v>
      </c>
      <c r="O26" s="716">
        <f>K26</f>
        <v>774983.23</v>
      </c>
      <c r="P26" s="580"/>
      <c r="Q26" s="717"/>
      <c r="R26" s="856">
        <v>103175.03999999999</v>
      </c>
      <c r="S26" s="719"/>
      <c r="T26" s="738"/>
      <c r="U26" s="705"/>
      <c r="V26" s="739"/>
      <c r="W26" s="502"/>
    </row>
    <row r="27" spans="1:26" s="456" customFormat="1" x14ac:dyDescent="0.25">
      <c r="A27" s="700" t="s">
        <v>513</v>
      </c>
      <c r="B27" s="701" t="s">
        <v>514</v>
      </c>
      <c r="C27" s="523">
        <f>D27+E27</f>
        <v>20288.32</v>
      </c>
      <c r="D27" s="853">
        <v>11433.32</v>
      </c>
      <c r="E27" s="837">
        <f>3053+5802</f>
        <v>8855</v>
      </c>
      <c r="F27" s="838">
        <v>267780</v>
      </c>
      <c r="G27" s="840">
        <v>115894.78</v>
      </c>
      <c r="H27" s="527"/>
      <c r="I27" s="533"/>
      <c r="J27" s="522">
        <f>C27+F27+G27</f>
        <v>403963.1</v>
      </c>
      <c r="K27" s="526">
        <f>F27+D27</f>
        <v>279213.32</v>
      </c>
      <c r="L27" s="527"/>
      <c r="M27" s="581">
        <f>J27+L27</f>
        <v>403963.1</v>
      </c>
      <c r="N27" s="720">
        <f>O27+P27</f>
        <v>279213.32</v>
      </c>
      <c r="O27" s="716">
        <f>K27</f>
        <v>279213.32</v>
      </c>
      <c r="P27" s="576"/>
      <c r="Q27" s="722"/>
      <c r="R27" s="856">
        <v>73584.78</v>
      </c>
      <c r="S27" s="855">
        <v>42310</v>
      </c>
      <c r="T27" s="740"/>
      <c r="U27" s="741"/>
      <c r="V27" s="742"/>
      <c r="W27" s="502"/>
    </row>
    <row r="28" spans="1:26" s="456" customFormat="1" ht="15.75" thickBot="1" x14ac:dyDescent="0.3">
      <c r="A28" s="695"/>
      <c r="B28" s="696" t="s">
        <v>515</v>
      </c>
      <c r="C28" s="529">
        <f>E28</f>
        <v>0</v>
      </c>
      <c r="D28" s="525"/>
      <c r="E28" s="526"/>
      <c r="F28" s="529"/>
      <c r="G28" s="525"/>
      <c r="H28" s="526"/>
      <c r="I28" s="530"/>
      <c r="J28" s="525">
        <f>C28+F28+G28</f>
        <v>0</v>
      </c>
      <c r="K28" s="526"/>
      <c r="L28" s="526"/>
      <c r="M28" s="575">
        <f>J28+L28</f>
        <v>0</v>
      </c>
      <c r="N28" s="715"/>
      <c r="O28" s="716"/>
      <c r="P28" s="580"/>
      <c r="Q28" s="562"/>
      <c r="R28" s="743"/>
      <c r="S28" s="744"/>
      <c r="T28" s="745"/>
      <c r="U28" s="746"/>
      <c r="V28" s="747"/>
      <c r="W28" s="502"/>
    </row>
    <row r="29" spans="1:26" s="456" customFormat="1" ht="15.75" thickBot="1" x14ac:dyDescent="0.3">
      <c r="A29" s="382" t="s">
        <v>516</v>
      </c>
      <c r="B29" s="484" t="s">
        <v>517</v>
      </c>
      <c r="C29" s="582"/>
      <c r="D29" s="583"/>
      <c r="E29" s="584">
        <f>E30+E31+E32+E33+E34+E37+E39+E41+E42+E45+E46+E51+E52+E35+E36+E47+E48+E49+E50+E40+E38+E43</f>
        <v>1250601.54</v>
      </c>
      <c r="F29" s="582"/>
      <c r="G29" s="583"/>
      <c r="H29" s="584"/>
      <c r="I29" s="684"/>
      <c r="J29" s="583"/>
      <c r="K29" s="584"/>
      <c r="L29" s="584"/>
      <c r="M29" s="585"/>
      <c r="N29" s="571">
        <f>N30+N31+N32+N33+N34+N37+N39+N41+N42+N45+N46+N51+N52+N35+N36+N47</f>
        <v>968046.14</v>
      </c>
      <c r="O29" s="572">
        <f>O30+O31+O32+O33+O34+O37+O39+O41+O42+O45+O46+O51+O52+O35+O36+O47+O48+O49+O50+O40+O38+O43</f>
        <v>1250601.54</v>
      </c>
      <c r="P29" s="586"/>
      <c r="Q29" s="748"/>
      <c r="R29" s="749"/>
      <c r="S29" s="750"/>
      <c r="T29" s="751"/>
      <c r="U29" s="752"/>
      <c r="V29" s="566"/>
      <c r="W29" s="502"/>
    </row>
    <row r="30" spans="1:26" s="456" customFormat="1" x14ac:dyDescent="0.25">
      <c r="A30" s="385"/>
      <c r="B30" s="859" t="s">
        <v>675</v>
      </c>
      <c r="C30" s="529"/>
      <c r="D30" s="525"/>
      <c r="E30" s="863">
        <v>41334.14</v>
      </c>
      <c r="F30" s="529"/>
      <c r="G30" s="525"/>
      <c r="H30" s="526"/>
      <c r="I30" s="530"/>
      <c r="J30" s="525"/>
      <c r="K30" s="526"/>
      <c r="L30" s="526"/>
      <c r="M30" s="575"/>
      <c r="N30" s="587">
        <f t="shared" ref="N30:N53" si="16">SUM(O30:P30)</f>
        <v>41334.14</v>
      </c>
      <c r="O30" s="588">
        <f t="shared" ref="O30:O38" si="17">E30</f>
        <v>41334.14</v>
      </c>
      <c r="P30" s="580"/>
      <c r="Q30" s="562"/>
      <c r="R30" s="563"/>
      <c r="S30" s="564"/>
      <c r="T30" s="589"/>
      <c r="U30" s="590"/>
      <c r="V30" s="590"/>
      <c r="W30" s="502"/>
    </row>
    <row r="31" spans="1:26" s="456" customFormat="1" x14ac:dyDescent="0.25">
      <c r="A31" s="386"/>
      <c r="B31" s="860" t="s">
        <v>519</v>
      </c>
      <c r="C31" s="523"/>
      <c r="D31" s="522"/>
      <c r="E31" s="864"/>
      <c r="F31" s="523"/>
      <c r="G31" s="522"/>
      <c r="H31" s="527"/>
      <c r="I31" s="533"/>
      <c r="J31" s="522"/>
      <c r="K31" s="527"/>
      <c r="L31" s="527"/>
      <c r="M31" s="581"/>
      <c r="N31" s="587">
        <f t="shared" si="16"/>
        <v>0</v>
      </c>
      <c r="O31" s="588">
        <f t="shared" si="17"/>
        <v>0</v>
      </c>
      <c r="P31" s="576"/>
      <c r="Q31" s="562"/>
      <c r="R31" s="563"/>
      <c r="S31" s="564"/>
      <c r="T31" s="591"/>
      <c r="U31" s="592"/>
      <c r="V31" s="592"/>
      <c r="W31" s="502"/>
    </row>
    <row r="32" spans="1:26" s="456" customFormat="1" x14ac:dyDescent="0.25">
      <c r="A32" s="386"/>
      <c r="B32" s="860" t="s">
        <v>676</v>
      </c>
      <c r="C32" s="523"/>
      <c r="D32" s="522"/>
      <c r="E32" s="864">
        <v>43834</v>
      </c>
      <c r="F32" s="523"/>
      <c r="G32" s="522"/>
      <c r="H32" s="527"/>
      <c r="I32" s="533"/>
      <c r="J32" s="522"/>
      <c r="K32" s="527"/>
      <c r="L32" s="527"/>
      <c r="M32" s="581"/>
      <c r="N32" s="587">
        <f t="shared" si="16"/>
        <v>43834</v>
      </c>
      <c r="O32" s="588">
        <f t="shared" si="17"/>
        <v>43834</v>
      </c>
      <c r="P32" s="576"/>
      <c r="Q32" s="562"/>
      <c r="R32" s="563"/>
      <c r="S32" s="564"/>
      <c r="T32" s="591"/>
      <c r="U32" s="592"/>
      <c r="V32" s="592"/>
      <c r="W32" s="502"/>
    </row>
    <row r="33" spans="1:23" s="456" customFormat="1" x14ac:dyDescent="0.25">
      <c r="A33" s="386"/>
      <c r="B33" s="860" t="s">
        <v>606</v>
      </c>
      <c r="C33" s="523"/>
      <c r="D33" s="522"/>
      <c r="E33" s="864"/>
      <c r="F33" s="523"/>
      <c r="G33" s="522"/>
      <c r="H33" s="527"/>
      <c r="I33" s="533"/>
      <c r="J33" s="522"/>
      <c r="K33" s="527"/>
      <c r="L33" s="527"/>
      <c r="M33" s="581"/>
      <c r="N33" s="587">
        <f t="shared" si="16"/>
        <v>0</v>
      </c>
      <c r="O33" s="588">
        <f t="shared" si="17"/>
        <v>0</v>
      </c>
      <c r="P33" s="576"/>
      <c r="Q33" s="562"/>
      <c r="R33" s="563"/>
      <c r="S33" s="564"/>
      <c r="T33" s="591"/>
      <c r="U33" s="592"/>
      <c r="V33" s="592"/>
      <c r="W33" s="502"/>
    </row>
    <row r="34" spans="1:23" s="456" customFormat="1" x14ac:dyDescent="0.25">
      <c r="A34" s="386"/>
      <c r="B34" s="860" t="s">
        <v>671</v>
      </c>
      <c r="C34" s="523"/>
      <c r="D34" s="522"/>
      <c r="E34" s="864">
        <v>53089</v>
      </c>
      <c r="F34" s="523"/>
      <c r="G34" s="522"/>
      <c r="H34" s="527"/>
      <c r="I34" s="533"/>
      <c r="J34" s="522"/>
      <c r="K34" s="527"/>
      <c r="L34" s="527"/>
      <c r="M34" s="581"/>
      <c r="N34" s="587">
        <f t="shared" si="16"/>
        <v>53089</v>
      </c>
      <c r="O34" s="588">
        <f t="shared" si="17"/>
        <v>53089</v>
      </c>
      <c r="P34" s="576"/>
      <c r="Q34" s="562"/>
      <c r="R34" s="563"/>
      <c r="S34" s="564"/>
      <c r="T34" s="591"/>
      <c r="U34" s="592"/>
      <c r="V34" s="592"/>
      <c r="W34" s="502"/>
    </row>
    <row r="35" spans="1:23" s="456" customFormat="1" x14ac:dyDescent="0.25">
      <c r="A35" s="386"/>
      <c r="B35" s="860" t="s">
        <v>677</v>
      </c>
      <c r="C35" s="523"/>
      <c r="D35" s="522"/>
      <c r="E35" s="864"/>
      <c r="F35" s="523"/>
      <c r="G35" s="522"/>
      <c r="H35" s="527"/>
      <c r="I35" s="533"/>
      <c r="J35" s="522"/>
      <c r="K35" s="527"/>
      <c r="L35" s="527"/>
      <c r="M35" s="581"/>
      <c r="N35" s="587">
        <f t="shared" si="16"/>
        <v>0</v>
      </c>
      <c r="O35" s="588">
        <f t="shared" si="17"/>
        <v>0</v>
      </c>
      <c r="P35" s="576"/>
      <c r="Q35" s="562"/>
      <c r="R35" s="563"/>
      <c r="S35" s="564"/>
      <c r="T35" s="591"/>
      <c r="U35" s="592"/>
      <c r="V35" s="592"/>
      <c r="W35" s="502"/>
    </row>
    <row r="36" spans="1:23" s="456" customFormat="1" x14ac:dyDescent="0.25">
      <c r="A36" s="386"/>
      <c r="B36" s="860" t="s">
        <v>673</v>
      </c>
      <c r="C36" s="523"/>
      <c r="D36" s="522"/>
      <c r="E36" s="864">
        <v>45</v>
      </c>
      <c r="F36" s="523"/>
      <c r="G36" s="522"/>
      <c r="H36" s="527"/>
      <c r="I36" s="533"/>
      <c r="J36" s="522"/>
      <c r="K36" s="527"/>
      <c r="L36" s="527"/>
      <c r="M36" s="581"/>
      <c r="N36" s="587">
        <f t="shared" si="16"/>
        <v>45</v>
      </c>
      <c r="O36" s="588">
        <f t="shared" si="17"/>
        <v>45</v>
      </c>
      <c r="P36" s="576"/>
      <c r="Q36" s="562"/>
      <c r="R36" s="563"/>
      <c r="S36" s="564"/>
      <c r="T36" s="591"/>
      <c r="U36" s="592"/>
      <c r="V36" s="592"/>
      <c r="W36" s="502"/>
    </row>
    <row r="37" spans="1:23" s="456" customFormat="1" x14ac:dyDescent="0.25">
      <c r="A37" s="386"/>
      <c r="B37" s="860" t="s">
        <v>678</v>
      </c>
      <c r="C37" s="523"/>
      <c r="D37" s="522"/>
      <c r="E37" s="864">
        <v>1225</v>
      </c>
      <c r="F37" s="523"/>
      <c r="G37" s="522"/>
      <c r="H37" s="527"/>
      <c r="I37" s="533"/>
      <c r="J37" s="522"/>
      <c r="K37" s="527"/>
      <c r="L37" s="527"/>
      <c r="M37" s="581"/>
      <c r="N37" s="587">
        <f t="shared" si="16"/>
        <v>1225</v>
      </c>
      <c r="O37" s="588">
        <f t="shared" si="17"/>
        <v>1225</v>
      </c>
      <c r="P37" s="576"/>
      <c r="Q37" s="562"/>
      <c r="R37" s="563"/>
      <c r="S37" s="564"/>
      <c r="T37" s="591"/>
      <c r="U37" s="592"/>
      <c r="V37" s="592"/>
      <c r="W37" s="502"/>
    </row>
    <row r="38" spans="1:23" s="456" customFormat="1" x14ac:dyDescent="0.25">
      <c r="A38" s="386"/>
      <c r="B38" s="860" t="s">
        <v>521</v>
      </c>
      <c r="C38" s="523"/>
      <c r="D38" s="522"/>
      <c r="E38" s="864">
        <v>12417</v>
      </c>
      <c r="F38" s="523"/>
      <c r="G38" s="522"/>
      <c r="H38" s="527"/>
      <c r="I38" s="533"/>
      <c r="J38" s="522"/>
      <c r="K38" s="527"/>
      <c r="L38" s="527"/>
      <c r="M38" s="581"/>
      <c r="N38" s="587"/>
      <c r="O38" s="588">
        <f t="shared" si="17"/>
        <v>12417</v>
      </c>
      <c r="P38" s="576"/>
      <c r="Q38" s="562"/>
      <c r="R38" s="563"/>
      <c r="S38" s="564"/>
      <c r="T38" s="591"/>
      <c r="U38" s="592"/>
      <c r="V38" s="592"/>
      <c r="W38" s="502"/>
    </row>
    <row r="39" spans="1:23" s="456" customFormat="1" x14ac:dyDescent="0.25">
      <c r="A39" s="386"/>
      <c r="B39" s="860" t="s">
        <v>679</v>
      </c>
      <c r="C39" s="523"/>
      <c r="D39" s="522"/>
      <c r="E39" s="864"/>
      <c r="F39" s="523"/>
      <c r="G39" s="522"/>
      <c r="H39" s="527"/>
      <c r="I39" s="533"/>
      <c r="J39" s="522"/>
      <c r="K39" s="527"/>
      <c r="L39" s="527"/>
      <c r="M39" s="581"/>
      <c r="N39" s="587">
        <f t="shared" si="16"/>
        <v>0</v>
      </c>
      <c r="O39" s="588">
        <f>E39-E28</f>
        <v>0</v>
      </c>
      <c r="P39" s="576"/>
      <c r="Q39" s="562"/>
      <c r="R39" s="563"/>
      <c r="S39" s="564"/>
      <c r="T39" s="591"/>
      <c r="U39" s="592"/>
      <c r="V39" s="592"/>
      <c r="W39" s="502"/>
    </row>
    <row r="40" spans="1:23" s="456" customFormat="1" x14ac:dyDescent="0.25">
      <c r="A40" s="386"/>
      <c r="B40" s="860" t="s">
        <v>573</v>
      </c>
      <c r="C40" s="523"/>
      <c r="D40" s="522"/>
      <c r="E40" s="864">
        <v>63013</v>
      </c>
      <c r="F40" s="523"/>
      <c r="G40" s="522"/>
      <c r="H40" s="527"/>
      <c r="I40" s="533"/>
      <c r="J40" s="522"/>
      <c r="K40" s="527"/>
      <c r="L40" s="527"/>
      <c r="M40" s="581"/>
      <c r="N40" s="587"/>
      <c r="O40" s="588">
        <f t="shared" ref="O40:O52" si="18">E40</f>
        <v>63013</v>
      </c>
      <c r="P40" s="576"/>
      <c r="Q40" s="562"/>
      <c r="R40" s="563"/>
      <c r="S40" s="564"/>
      <c r="T40" s="591"/>
      <c r="U40" s="592"/>
      <c r="V40" s="592"/>
      <c r="W40" s="502"/>
    </row>
    <row r="41" spans="1:23" s="456" customFormat="1" x14ac:dyDescent="0.25">
      <c r="A41" s="386"/>
      <c r="B41" s="860" t="s">
        <v>680</v>
      </c>
      <c r="C41" s="523"/>
      <c r="D41" s="522"/>
      <c r="E41" s="864">
        <v>25950</v>
      </c>
      <c r="F41" s="523"/>
      <c r="G41" s="522"/>
      <c r="H41" s="527"/>
      <c r="I41" s="533"/>
      <c r="J41" s="522"/>
      <c r="K41" s="527"/>
      <c r="L41" s="527"/>
      <c r="M41" s="581"/>
      <c r="N41" s="587">
        <f t="shared" si="16"/>
        <v>25950</v>
      </c>
      <c r="O41" s="588">
        <f t="shared" si="18"/>
        <v>25950</v>
      </c>
      <c r="P41" s="576"/>
      <c r="Q41" s="562"/>
      <c r="R41" s="563"/>
      <c r="S41" s="564"/>
      <c r="T41" s="591"/>
      <c r="U41" s="592"/>
      <c r="V41" s="592"/>
      <c r="W41" s="502"/>
    </row>
    <row r="42" spans="1:23" s="456" customFormat="1" x14ac:dyDescent="0.25">
      <c r="A42" s="386"/>
      <c r="B42" s="860" t="s">
        <v>681</v>
      </c>
      <c r="C42" s="523"/>
      <c r="D42" s="522"/>
      <c r="E42" s="864">
        <v>21900</v>
      </c>
      <c r="F42" s="523"/>
      <c r="G42" s="522"/>
      <c r="H42" s="527"/>
      <c r="I42" s="533"/>
      <c r="J42" s="522"/>
      <c r="K42" s="527"/>
      <c r="L42" s="527"/>
      <c r="M42" s="581"/>
      <c r="N42" s="587">
        <f t="shared" si="16"/>
        <v>21900</v>
      </c>
      <c r="O42" s="588">
        <f t="shared" si="18"/>
        <v>21900</v>
      </c>
      <c r="P42" s="576"/>
      <c r="Q42" s="562"/>
      <c r="R42" s="563"/>
      <c r="S42" s="564"/>
      <c r="T42" s="591"/>
      <c r="U42" s="592"/>
      <c r="V42" s="592"/>
      <c r="W42" s="502"/>
    </row>
    <row r="43" spans="1:23" s="456" customFormat="1" x14ac:dyDescent="0.25">
      <c r="A43" s="386"/>
      <c r="B43" s="860" t="s">
        <v>631</v>
      </c>
      <c r="C43" s="523"/>
      <c r="D43" s="522"/>
      <c r="E43" s="864">
        <v>750</v>
      </c>
      <c r="F43" s="523"/>
      <c r="G43" s="522"/>
      <c r="H43" s="527"/>
      <c r="I43" s="533"/>
      <c r="J43" s="522"/>
      <c r="K43" s="527"/>
      <c r="L43" s="527"/>
      <c r="M43" s="581"/>
      <c r="N43" s="587"/>
      <c r="O43" s="588">
        <f t="shared" si="18"/>
        <v>750</v>
      </c>
      <c r="P43" s="576"/>
      <c r="Q43" s="562"/>
      <c r="R43" s="563"/>
      <c r="S43" s="564"/>
      <c r="T43" s="591"/>
      <c r="U43" s="592"/>
      <c r="V43" s="592"/>
      <c r="W43" s="502"/>
    </row>
    <row r="44" spans="1:23" s="456" customFormat="1" x14ac:dyDescent="0.25">
      <c r="A44" s="386"/>
      <c r="B44" s="860" t="s">
        <v>630</v>
      </c>
      <c r="C44" s="523"/>
      <c r="D44" s="522"/>
      <c r="E44" s="864"/>
      <c r="F44" s="523"/>
      <c r="G44" s="522"/>
      <c r="H44" s="527"/>
      <c r="I44" s="533"/>
      <c r="J44" s="522"/>
      <c r="K44" s="527"/>
      <c r="L44" s="527"/>
      <c r="M44" s="581"/>
      <c r="N44" s="587"/>
      <c r="O44" s="588"/>
      <c r="P44" s="576"/>
      <c r="Q44" s="562"/>
      <c r="R44" s="563"/>
      <c r="S44" s="564"/>
      <c r="T44" s="591"/>
      <c r="U44" s="592"/>
      <c r="V44" s="592"/>
      <c r="W44" s="502"/>
    </row>
    <row r="45" spans="1:23" s="456" customFormat="1" x14ac:dyDescent="0.25">
      <c r="A45" s="386"/>
      <c r="B45" s="860" t="s">
        <v>682</v>
      </c>
      <c r="C45" s="523"/>
      <c r="D45" s="522"/>
      <c r="E45" s="864">
        <v>95280</v>
      </c>
      <c r="F45" s="523"/>
      <c r="G45" s="522"/>
      <c r="H45" s="527"/>
      <c r="I45" s="533"/>
      <c r="J45" s="522"/>
      <c r="K45" s="527"/>
      <c r="L45" s="527"/>
      <c r="M45" s="581"/>
      <c r="N45" s="587">
        <f t="shared" si="16"/>
        <v>95280</v>
      </c>
      <c r="O45" s="588">
        <f t="shared" si="18"/>
        <v>95280</v>
      </c>
      <c r="P45" s="576"/>
      <c r="Q45" s="562"/>
      <c r="R45" s="563"/>
      <c r="S45" s="564"/>
      <c r="T45" s="591"/>
      <c r="U45" s="592"/>
      <c r="V45" s="592"/>
      <c r="W45" s="502"/>
    </row>
    <row r="46" spans="1:23" s="456" customFormat="1" x14ac:dyDescent="0.25">
      <c r="A46" s="387"/>
      <c r="B46" s="860" t="s">
        <v>627</v>
      </c>
      <c r="C46" s="532"/>
      <c r="D46" s="531"/>
      <c r="E46" s="864">
        <v>108427</v>
      </c>
      <c r="F46" s="532"/>
      <c r="G46" s="531"/>
      <c r="H46" s="524"/>
      <c r="I46" s="682"/>
      <c r="J46" s="531"/>
      <c r="K46" s="524"/>
      <c r="L46" s="524"/>
      <c r="M46" s="593"/>
      <c r="N46" s="587">
        <f>SUM(O46:P46)</f>
        <v>108427</v>
      </c>
      <c r="O46" s="588">
        <f t="shared" si="18"/>
        <v>108427</v>
      </c>
      <c r="P46" s="576"/>
      <c r="Q46" s="562"/>
      <c r="R46" s="563"/>
      <c r="S46" s="564"/>
      <c r="T46" s="591"/>
      <c r="U46" s="592"/>
      <c r="V46" s="592"/>
      <c r="W46" s="502"/>
    </row>
    <row r="47" spans="1:23" s="456" customFormat="1" x14ac:dyDescent="0.25">
      <c r="A47" s="387"/>
      <c r="B47" s="860" t="s">
        <v>626</v>
      </c>
      <c r="C47" s="532"/>
      <c r="D47" s="531"/>
      <c r="E47" s="864">
        <v>576962</v>
      </c>
      <c r="F47" s="532"/>
      <c r="G47" s="531"/>
      <c r="H47" s="524"/>
      <c r="I47" s="682"/>
      <c r="J47" s="531"/>
      <c r="K47" s="524"/>
      <c r="L47" s="524"/>
      <c r="M47" s="593"/>
      <c r="N47" s="587">
        <f>SUM(O47:P47)</f>
        <v>576962</v>
      </c>
      <c r="O47" s="588">
        <f t="shared" si="18"/>
        <v>576962</v>
      </c>
      <c r="P47" s="576"/>
      <c r="Q47" s="562"/>
      <c r="R47" s="563"/>
      <c r="S47" s="564"/>
      <c r="T47" s="591"/>
      <c r="U47" s="592"/>
      <c r="V47" s="592"/>
      <c r="W47" s="502"/>
    </row>
    <row r="48" spans="1:23" s="456" customFormat="1" x14ac:dyDescent="0.25">
      <c r="A48" s="387"/>
      <c r="B48" s="860" t="s">
        <v>683</v>
      </c>
      <c r="C48" s="532"/>
      <c r="D48" s="531"/>
      <c r="E48" s="864">
        <v>170627</v>
      </c>
      <c r="F48" s="532"/>
      <c r="G48" s="531"/>
      <c r="H48" s="524"/>
      <c r="I48" s="682"/>
      <c r="J48" s="531"/>
      <c r="K48" s="524"/>
      <c r="L48" s="524"/>
      <c r="M48" s="593"/>
      <c r="N48" s="587"/>
      <c r="O48" s="588">
        <f t="shared" si="18"/>
        <v>170627</v>
      </c>
      <c r="P48" s="576"/>
      <c r="Q48" s="562"/>
      <c r="R48" s="563"/>
      <c r="S48" s="564"/>
      <c r="T48" s="591"/>
      <c r="U48" s="592"/>
      <c r="V48" s="592"/>
      <c r="W48" s="502"/>
    </row>
    <row r="49" spans="1:23" s="456" customFormat="1" x14ac:dyDescent="0.25">
      <c r="A49" s="387"/>
      <c r="B49" s="860" t="s">
        <v>684</v>
      </c>
      <c r="C49" s="532"/>
      <c r="D49" s="531"/>
      <c r="E49" s="864">
        <v>398.4</v>
      </c>
      <c r="F49" s="532"/>
      <c r="G49" s="531"/>
      <c r="H49" s="524"/>
      <c r="I49" s="682"/>
      <c r="J49" s="531"/>
      <c r="K49" s="524"/>
      <c r="L49" s="524"/>
      <c r="M49" s="593"/>
      <c r="N49" s="587"/>
      <c r="O49" s="588">
        <f t="shared" si="18"/>
        <v>398.4</v>
      </c>
      <c r="P49" s="576"/>
      <c r="Q49" s="562"/>
      <c r="R49" s="563"/>
      <c r="S49" s="564"/>
      <c r="T49" s="591"/>
      <c r="U49" s="592"/>
      <c r="V49" s="592"/>
      <c r="W49" s="502"/>
    </row>
    <row r="50" spans="1:23" s="456" customFormat="1" x14ac:dyDescent="0.25">
      <c r="A50" s="387"/>
      <c r="B50" s="861" t="s">
        <v>652</v>
      </c>
      <c r="C50" s="532"/>
      <c r="D50" s="531"/>
      <c r="E50" s="865">
        <v>35350</v>
      </c>
      <c r="F50" s="532"/>
      <c r="G50" s="531"/>
      <c r="H50" s="524"/>
      <c r="I50" s="682"/>
      <c r="J50" s="531"/>
      <c r="K50" s="524"/>
      <c r="L50" s="524"/>
      <c r="M50" s="593"/>
      <c r="N50" s="587"/>
      <c r="O50" s="588">
        <f t="shared" si="18"/>
        <v>35350</v>
      </c>
      <c r="P50" s="576"/>
      <c r="Q50" s="562"/>
      <c r="R50" s="563"/>
      <c r="S50" s="564"/>
      <c r="T50" s="591"/>
      <c r="U50" s="592"/>
      <c r="V50" s="592"/>
      <c r="W50" s="502"/>
    </row>
    <row r="51" spans="1:23" s="456" customFormat="1" x14ac:dyDescent="0.25">
      <c r="A51" s="387"/>
      <c r="B51" s="861" t="s">
        <v>685</v>
      </c>
      <c r="C51" s="532"/>
      <c r="D51" s="531"/>
      <c r="E51" s="865"/>
      <c r="F51" s="532"/>
      <c r="G51" s="531"/>
      <c r="H51" s="524"/>
      <c r="I51" s="682"/>
      <c r="J51" s="531"/>
      <c r="K51" s="524"/>
      <c r="L51" s="524"/>
      <c r="M51" s="593"/>
      <c r="N51" s="587">
        <f>SUM(O51:P51)</f>
        <v>0</v>
      </c>
      <c r="O51" s="588">
        <f t="shared" si="18"/>
        <v>0</v>
      </c>
      <c r="P51" s="576"/>
      <c r="Q51" s="562"/>
      <c r="R51" s="563"/>
      <c r="S51" s="564"/>
      <c r="T51" s="591"/>
      <c r="U51" s="592"/>
      <c r="V51" s="592"/>
      <c r="W51" s="502"/>
    </row>
    <row r="52" spans="1:23" s="456" customFormat="1" ht="15.75" thickBot="1" x14ac:dyDescent="0.3">
      <c r="A52" s="387"/>
      <c r="B52" s="862" t="s">
        <v>686</v>
      </c>
      <c r="C52" s="532"/>
      <c r="D52" s="531"/>
      <c r="E52" s="865"/>
      <c r="F52" s="532"/>
      <c r="G52" s="531"/>
      <c r="H52" s="524"/>
      <c r="I52" s="682"/>
      <c r="J52" s="531"/>
      <c r="K52" s="524"/>
      <c r="L52" s="524"/>
      <c r="M52" s="593"/>
      <c r="N52" s="587">
        <f t="shared" si="16"/>
        <v>0</v>
      </c>
      <c r="O52" s="588">
        <f t="shared" si="18"/>
        <v>0</v>
      </c>
      <c r="P52" s="577"/>
      <c r="Q52" s="562"/>
      <c r="R52" s="563"/>
      <c r="S52" s="564"/>
      <c r="T52" s="591"/>
      <c r="U52" s="592"/>
      <c r="V52" s="592"/>
      <c r="W52" s="502"/>
    </row>
    <row r="53" spans="1:23" s="456" customFormat="1" ht="15.75" thickBot="1" x14ac:dyDescent="0.3">
      <c r="A53" s="415" t="s">
        <v>525</v>
      </c>
      <c r="B53" s="484" t="s">
        <v>543</v>
      </c>
      <c r="C53" s="582"/>
      <c r="D53" s="583"/>
      <c r="E53" s="584"/>
      <c r="F53" s="582"/>
      <c r="G53" s="583">
        <f>G9+G18+G25</f>
        <v>830853.42000000016</v>
      </c>
      <c r="H53" s="584"/>
      <c r="I53" s="684"/>
      <c r="J53" s="583">
        <f>SUM(G53)</f>
        <v>830853.42000000016</v>
      </c>
      <c r="K53" s="584"/>
      <c r="L53" s="584">
        <v>20140.64</v>
      </c>
      <c r="M53" s="585">
        <f>G53+L53</f>
        <v>850994.06000000017</v>
      </c>
      <c r="N53" s="571">
        <f t="shared" si="16"/>
        <v>850994.06000000017</v>
      </c>
      <c r="O53" s="572">
        <f>G53</f>
        <v>830853.42000000016</v>
      </c>
      <c r="P53" s="573">
        <f>L53</f>
        <v>20140.64</v>
      </c>
      <c r="Q53" s="594"/>
      <c r="R53" s="563"/>
      <c r="S53" s="564"/>
      <c r="T53" s="591"/>
      <c r="U53" s="592"/>
      <c r="V53" s="592"/>
      <c r="W53" s="502"/>
    </row>
    <row r="54" spans="1:23" s="456" customFormat="1" ht="15.75" thickBot="1" x14ac:dyDescent="0.3">
      <c r="A54" s="382" t="s">
        <v>526</v>
      </c>
      <c r="B54" s="487" t="s">
        <v>295</v>
      </c>
      <c r="C54" s="582">
        <f>D54+E54</f>
        <v>0</v>
      </c>
      <c r="D54" s="583"/>
      <c r="E54" s="584"/>
      <c r="F54" s="582"/>
      <c r="G54" s="583"/>
      <c r="H54" s="584"/>
      <c r="I54" s="684">
        <v>78743</v>
      </c>
      <c r="J54" s="583">
        <f>D54+E54+G54+H54+F54+I54</f>
        <v>78743</v>
      </c>
      <c r="K54" s="584"/>
      <c r="L54" s="584"/>
      <c r="M54" s="585">
        <f>D54+E54+G54+H54+F54+L54+I54</f>
        <v>78743</v>
      </c>
      <c r="N54" s="571">
        <v>0</v>
      </c>
      <c r="O54" s="572">
        <v>0</v>
      </c>
      <c r="P54" s="586"/>
      <c r="Q54" s="562"/>
      <c r="R54" s="563"/>
      <c r="S54" s="564"/>
      <c r="T54" s="591"/>
      <c r="U54" s="592"/>
      <c r="V54" s="592"/>
      <c r="W54" s="502"/>
    </row>
    <row r="55" spans="1:23" s="456" customFormat="1" ht="15.75" thickBot="1" x14ac:dyDescent="0.3">
      <c r="A55" s="382" t="s">
        <v>527</v>
      </c>
      <c r="B55" s="487" t="s">
        <v>528</v>
      </c>
      <c r="C55" s="582"/>
      <c r="D55" s="583"/>
      <c r="E55" s="584"/>
      <c r="F55" s="582"/>
      <c r="G55" s="583"/>
      <c r="H55" s="584">
        <f>H9+H18</f>
        <v>358238.38</v>
      </c>
      <c r="I55" s="684">
        <f>I9+I18</f>
        <v>691902.5</v>
      </c>
      <c r="J55" s="583">
        <f>H55+I55</f>
        <v>1050140.8799999999</v>
      </c>
      <c r="K55" s="584"/>
      <c r="L55" s="584"/>
      <c r="M55" s="585">
        <f>H55+I55</f>
        <v>1050140.8799999999</v>
      </c>
      <c r="N55" s="571">
        <f>O55</f>
        <v>1050140.8799999999</v>
      </c>
      <c r="O55" s="572">
        <f>H55+I55</f>
        <v>1050140.8799999999</v>
      </c>
      <c r="P55" s="586"/>
      <c r="Q55" s="595"/>
      <c r="R55" s="563"/>
      <c r="S55" s="564"/>
      <c r="T55" s="591"/>
      <c r="U55" s="592"/>
      <c r="V55" s="592"/>
      <c r="W55" s="502"/>
    </row>
    <row r="56" spans="1:23" s="456" customFormat="1" ht="15.75" thickBot="1" x14ac:dyDescent="0.3">
      <c r="A56" s="922" t="s">
        <v>538</v>
      </c>
      <c r="B56" s="923"/>
      <c r="C56" s="596">
        <f>C9+C18+C25+C54</f>
        <v>10498899.17</v>
      </c>
      <c r="D56" s="597">
        <f>D18+D54</f>
        <v>6916354.5500000007</v>
      </c>
      <c r="E56" s="598">
        <f>E30+E31+E32+E33+E34+E37+E39+E41+E42+E45+E46+E51+E52+E54+E35+E36+E47</f>
        <v>968046.14</v>
      </c>
      <c r="F56" s="596">
        <f>F9+F18+F25+F8+F54</f>
        <v>2354445.7799999998</v>
      </c>
      <c r="G56" s="597">
        <f>G9+G18+G25+G54</f>
        <v>830853.42000000016</v>
      </c>
      <c r="H56" s="598">
        <f>H9+H18+H54</f>
        <v>358238.38</v>
      </c>
      <c r="I56" s="685">
        <f>I9+I18+I54</f>
        <v>770645.5</v>
      </c>
      <c r="J56" s="597">
        <f>J9+J18+J25+J54+J8</f>
        <v>14863714.479999999</v>
      </c>
      <c r="K56" s="598">
        <f>K9+K18+K25</f>
        <v>11647829.860000001</v>
      </c>
      <c r="L56" s="598">
        <f>L9+L18+L25+L54</f>
        <v>949582.21</v>
      </c>
      <c r="M56" s="599">
        <f>M9+M18+M25+M8+M54</f>
        <v>15813296.689999999</v>
      </c>
      <c r="N56" s="600">
        <f>N55+N53+N29+N25+N18+N9</f>
        <v>14893721.710000001</v>
      </c>
      <c r="O56" s="601">
        <f>O55+O53+O29+O25+O18+O9</f>
        <v>14779425.700000001</v>
      </c>
      <c r="P56" s="602">
        <f>P9+P18+P25+P53</f>
        <v>396851.41000000003</v>
      </c>
      <c r="Q56" s="603"/>
      <c r="R56" s="869">
        <f>R9+R18+R25</f>
        <v>659837.34000000008</v>
      </c>
      <c r="S56" s="870">
        <f>S9+S18+S25</f>
        <v>52205</v>
      </c>
      <c r="T56" s="871">
        <f>T25+T18+T9</f>
        <v>369165.37000000005</v>
      </c>
      <c r="U56" s="871">
        <f>U25+U18+U9</f>
        <v>13012</v>
      </c>
      <c r="V56" s="871">
        <f>V25+V18+V9</f>
        <v>35936.329999999994</v>
      </c>
      <c r="W56" s="502"/>
    </row>
    <row r="57" spans="1:23" s="456" customFormat="1" ht="15.75" thickBot="1" x14ac:dyDescent="0.3">
      <c r="A57" s="915" t="s">
        <v>357</v>
      </c>
      <c r="B57" s="916"/>
      <c r="C57" s="753"/>
      <c r="D57" s="754">
        <v>729973.22</v>
      </c>
      <c r="E57" s="755"/>
      <c r="F57" s="753">
        <v>68383.929999999993</v>
      </c>
      <c r="G57" s="754">
        <v>525844.46</v>
      </c>
      <c r="H57" s="755">
        <v>244239.4</v>
      </c>
      <c r="I57" s="756"/>
      <c r="J57" s="754"/>
      <c r="K57" s="755"/>
      <c r="L57" s="755"/>
      <c r="M57" s="757">
        <f>SUM(C57:L57)</f>
        <v>1568441.0099999998</v>
      </c>
      <c r="N57" s="758">
        <f>SUM(O57:P57)</f>
        <v>1568441.0099999998</v>
      </c>
      <c r="O57" s="759">
        <f>D57+F57+G57+H57</f>
        <v>1568441.0099999998</v>
      </c>
      <c r="P57" s="760">
        <f>L57</f>
        <v>0</v>
      </c>
      <c r="Q57" s="761"/>
      <c r="R57" s="875">
        <v>525844.46</v>
      </c>
      <c r="S57" s="876"/>
      <c r="T57" s="877">
        <v>230523.76</v>
      </c>
      <c r="U57" s="872"/>
      <c r="V57" s="871">
        <v>62634.04</v>
      </c>
      <c r="W57" s="502"/>
    </row>
    <row r="58" spans="1:23" s="456" customFormat="1" ht="15.75" thickBot="1" x14ac:dyDescent="0.3">
      <c r="A58" s="915" t="s">
        <v>539</v>
      </c>
      <c r="B58" s="916"/>
      <c r="C58" s="759"/>
      <c r="D58" s="760">
        <v>5758.03</v>
      </c>
      <c r="E58" s="762"/>
      <c r="F58" s="759">
        <v>179241</v>
      </c>
      <c r="G58" s="760">
        <v>12588.74</v>
      </c>
      <c r="H58" s="762"/>
      <c r="I58" s="763"/>
      <c r="J58" s="760"/>
      <c r="K58" s="762"/>
      <c r="L58" s="755"/>
      <c r="M58" s="757">
        <f>SUM(C58:L58)</f>
        <v>197587.77</v>
      </c>
      <c r="N58" s="758">
        <f>SUM(O58:P58)</f>
        <v>197587.77</v>
      </c>
      <c r="O58" s="759">
        <f>F58+G58+D58</f>
        <v>197587.77</v>
      </c>
      <c r="P58" s="760"/>
      <c r="Q58" s="761"/>
      <c r="R58" s="878">
        <v>7588.74</v>
      </c>
      <c r="S58" s="879">
        <v>5000</v>
      </c>
      <c r="T58" s="873"/>
      <c r="U58" s="872"/>
      <c r="V58" s="874"/>
      <c r="W58" s="502"/>
    </row>
    <row r="59" spans="1:23" s="472" customFormat="1" ht="32.25" customHeight="1" thickBot="1" x14ac:dyDescent="0.3">
      <c r="A59" s="917" t="s">
        <v>540</v>
      </c>
      <c r="B59" s="918"/>
      <c r="C59" s="605"/>
      <c r="D59" s="604">
        <f>D56+D57+D58</f>
        <v>7652085.8000000007</v>
      </c>
      <c r="E59" s="606">
        <f t="shared" ref="E59:L59" si="19">E56+E57+E58</f>
        <v>968046.14</v>
      </c>
      <c r="F59" s="605">
        <f t="shared" si="19"/>
        <v>2602070.71</v>
      </c>
      <c r="G59" s="604">
        <f t="shared" si="19"/>
        <v>1369286.62</v>
      </c>
      <c r="H59" s="606">
        <f t="shared" si="19"/>
        <v>602477.78</v>
      </c>
      <c r="I59" s="686">
        <f t="shared" si="19"/>
        <v>770645.5</v>
      </c>
      <c r="J59" s="604">
        <f t="shared" si="19"/>
        <v>14863714.479999999</v>
      </c>
      <c r="K59" s="604">
        <f t="shared" si="19"/>
        <v>11647829.860000001</v>
      </c>
      <c r="L59" s="606">
        <f t="shared" si="19"/>
        <v>949582.21</v>
      </c>
      <c r="M59" s="607">
        <f>M56+M57+M58</f>
        <v>17579325.469999999</v>
      </c>
      <c r="N59" s="608">
        <f>N56+N57+N58</f>
        <v>16659750.49</v>
      </c>
      <c r="O59" s="605">
        <f>O56+O57+O58</f>
        <v>16545454.48</v>
      </c>
      <c r="P59" s="604">
        <f>P56+P57+P58</f>
        <v>396851.41000000003</v>
      </c>
      <c r="Q59" s="609"/>
      <c r="R59" s="1067">
        <f>R58+R57+R56+T56+T57+S56+S58+S57</f>
        <v>1850164.6700000002</v>
      </c>
      <c r="S59" s="1068"/>
      <c r="T59" s="1069"/>
      <c r="U59" s="608">
        <f>U56+U57+U58</f>
        <v>13012</v>
      </c>
      <c r="V59" s="607">
        <f>V56+V57</f>
        <v>98570.37</v>
      </c>
      <c r="W59" s="503"/>
    </row>
    <row r="60" spans="1:23" s="472" customFormat="1" ht="16.5" thickBot="1" x14ac:dyDescent="0.3">
      <c r="A60" s="1000" t="s">
        <v>544</v>
      </c>
      <c r="B60" s="1001"/>
      <c r="C60" s="605"/>
      <c r="D60" s="604"/>
      <c r="E60" s="606"/>
      <c r="F60" s="605"/>
      <c r="G60" s="604"/>
      <c r="H60" s="606"/>
      <c r="I60" s="686"/>
      <c r="J60" s="604"/>
      <c r="K60" s="604"/>
      <c r="L60" s="606"/>
      <c r="M60" s="607">
        <f>SUM(C60:L60)</f>
        <v>0</v>
      </c>
      <c r="N60" s="608">
        <f>SUM(O60:Q60)</f>
        <v>14829039.23</v>
      </c>
      <c r="O60" s="605">
        <v>10976753.75</v>
      </c>
      <c r="P60" s="604">
        <v>3065746.46</v>
      </c>
      <c r="Q60" s="609">
        <v>786539.02</v>
      </c>
      <c r="R60" s="1067">
        <f>30383619.03-3033836.87-729670.84</f>
        <v>26620111.32</v>
      </c>
      <c r="S60" s="1068"/>
      <c r="T60" s="1069"/>
      <c r="U60" s="608">
        <f>664667.11+2369169.76</f>
        <v>3033836.8699999996</v>
      </c>
      <c r="V60" s="607">
        <f>652634.3+77036.54</f>
        <v>729670.84000000008</v>
      </c>
      <c r="W60" s="503"/>
    </row>
    <row r="61" spans="1:23" s="478" customFormat="1" ht="33.75" customHeight="1" thickBot="1" x14ac:dyDescent="0.35">
      <c r="A61" s="992" t="s">
        <v>545</v>
      </c>
      <c r="B61" s="993"/>
      <c r="C61" s="993"/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4"/>
      <c r="O61" s="610">
        <f>O59+O60</f>
        <v>27522208.23</v>
      </c>
      <c r="P61" s="611">
        <f>P59+P60</f>
        <v>3462597.87</v>
      </c>
      <c r="Q61" s="612">
        <f>Q59+Q60</f>
        <v>786539.02</v>
      </c>
      <c r="R61" s="1073">
        <f>R59+R60</f>
        <v>28470275.990000002</v>
      </c>
      <c r="S61" s="1074"/>
      <c r="T61" s="1075"/>
      <c r="U61" s="614">
        <f>U59+U60</f>
        <v>3046848.8699999996</v>
      </c>
      <c r="V61" s="615">
        <f>V59+V60</f>
        <v>828241.21000000008</v>
      </c>
      <c r="W61" s="504"/>
    </row>
    <row r="62" spans="1:23" s="456" customFormat="1" ht="19.5" thickBot="1" x14ac:dyDescent="0.35">
      <c r="A62" s="995"/>
      <c r="B62" s="996"/>
      <c r="C62" s="996"/>
      <c r="D62" s="996"/>
      <c r="E62" s="996"/>
      <c r="F62" s="996"/>
      <c r="G62" s="996"/>
      <c r="H62" s="996"/>
      <c r="I62" s="996"/>
      <c r="J62" s="996"/>
      <c r="K62" s="996"/>
      <c r="L62" s="996"/>
      <c r="M62" s="996"/>
      <c r="N62" s="997"/>
      <c r="O62" s="1076">
        <f>SUM(O61:Q61)</f>
        <v>31771345.120000001</v>
      </c>
      <c r="P62" s="1074"/>
      <c r="Q62" s="1077"/>
      <c r="R62" s="1076">
        <f>SUM(R61:V61)</f>
        <v>32345366.070000004</v>
      </c>
      <c r="S62" s="1074"/>
      <c r="T62" s="1074"/>
      <c r="U62" s="1074"/>
      <c r="V62" s="1077"/>
      <c r="W62" s="502"/>
    </row>
    <row r="63" spans="1:23" s="456" customFormat="1" ht="15.75" thickBot="1" x14ac:dyDescent="0.3"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1070">
        <f>R62-O62</f>
        <v>574020.95000000298</v>
      </c>
      <c r="P63" s="1071"/>
      <c r="Q63" s="1071"/>
      <c r="R63" s="1071"/>
      <c r="S63" s="1071"/>
      <c r="T63" s="1071"/>
      <c r="U63" s="1071"/>
      <c r="V63" s="1072"/>
      <c r="W63" s="502"/>
    </row>
    <row r="64" spans="1:23" s="456" customFormat="1" x14ac:dyDescent="0.25"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1007"/>
      <c r="S64" s="1007"/>
      <c r="T64" s="1007"/>
      <c r="U64" s="528"/>
      <c r="V64" s="528"/>
      <c r="W64" s="502"/>
    </row>
    <row r="65" spans="3:23" s="456" customFormat="1" x14ac:dyDescent="0.25"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02"/>
      <c r="V65" s="502"/>
      <c r="W65" s="502"/>
    </row>
    <row r="66" spans="3:23" s="456" customFormat="1" x14ac:dyDescent="0.25"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02"/>
      <c r="V66" s="502"/>
      <c r="W66" s="502"/>
    </row>
  </sheetData>
  <mergeCells count="35">
    <mergeCell ref="O63:V63"/>
    <mergeCell ref="A61:N62"/>
    <mergeCell ref="R61:T61"/>
    <mergeCell ref="O62:Q62"/>
    <mergeCell ref="R62:V62"/>
    <mergeCell ref="A57:B57"/>
    <mergeCell ref="A58:B58"/>
    <mergeCell ref="A59:B59"/>
    <mergeCell ref="R59:T59"/>
    <mergeCell ref="A60:B60"/>
    <mergeCell ref="R60:T60"/>
    <mergeCell ref="A56:B56"/>
    <mergeCell ref="I3:I6"/>
    <mergeCell ref="J3:J6"/>
    <mergeCell ref="C4:C6"/>
    <mergeCell ref="D4:E4"/>
    <mergeCell ref="F4:F6"/>
    <mergeCell ref="G4:G6"/>
    <mergeCell ref="H4:H6"/>
    <mergeCell ref="R64:T64"/>
    <mergeCell ref="K4:K6"/>
    <mergeCell ref="D5:D6"/>
    <mergeCell ref="E5:E6"/>
    <mergeCell ref="A1:V1"/>
    <mergeCell ref="A2:A6"/>
    <mergeCell ref="B2:B6"/>
    <mergeCell ref="C2:K2"/>
    <mergeCell ref="M2:M6"/>
    <mergeCell ref="N2:Q4"/>
    <mergeCell ref="R2:V4"/>
    <mergeCell ref="C3:E3"/>
    <mergeCell ref="F3:H3"/>
    <mergeCell ref="O5:Q5"/>
    <mergeCell ref="R6:T6"/>
    <mergeCell ref="L2:L6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4</vt:i4>
      </vt:variant>
    </vt:vector>
  </HeadingPairs>
  <TitlesOfParts>
    <vt:vector size="13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Čerpanie celkové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2026-02-05T08:30:32Z</dcterms:modified>
</cp:coreProperties>
</file>